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31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2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Informe de Avance PGAI-UNA 2025\Informe de avance PGAI-UNA 2025\Evidencias Informe PGAI-UNA 2025\5. Registros de consumo\5.7. Papel\"/>
    </mc:Choice>
  </mc:AlternateContent>
  <xr:revisionPtr revIDLastSave="0" documentId="13_ncr:1_{A9E059C5-8BDC-4513-B806-71BB632C9D16}" xr6:coauthVersionLast="47" xr6:coauthVersionMax="47" xr10:uidLastSave="{00000000-0000-0000-0000-000000000000}"/>
  <bookViews>
    <workbookView xWindow="-120" yWindow="-120" windowWidth="29040" windowHeight="15720" tabRatio="755" firstSheet="1" activeTab="1" xr2:uid="{00000000-000D-0000-FFFF-FFFF00000000}"/>
  </bookViews>
  <sheets>
    <sheet name="Datos Generales" sheetId="15" r:id="rId1"/>
    <sheet name="Indice de Edificios" sheetId="25" r:id="rId2"/>
    <sheet name="Edificio 1" sheetId="1" r:id="rId3"/>
    <sheet name="Edificio 2" sheetId="23" r:id="rId4"/>
    <sheet name="Edificio 3" sheetId="22" r:id="rId5"/>
    <sheet name="Edificio 4" sheetId="21" r:id="rId6"/>
    <sheet name="Edificio 5" sheetId="20" r:id="rId7"/>
    <sheet name="Edificio 6" sheetId="19" r:id="rId8"/>
    <sheet name="Edificio 7" sheetId="18" r:id="rId9"/>
    <sheet name="Edificio 8" sheetId="17" r:id="rId10"/>
    <sheet name="Edificio 9" sheetId="16" r:id="rId11"/>
    <sheet name="Edificio 10" sheetId="24" r:id="rId12"/>
    <sheet name="Edificio 11" sheetId="26" r:id="rId13"/>
    <sheet name="Edificio 12" sheetId="27" r:id="rId14"/>
    <sheet name="Edificio 13" sheetId="28" r:id="rId15"/>
    <sheet name="Edificio 14" sheetId="29" r:id="rId16"/>
    <sheet name="Edificio 15" sheetId="30" r:id="rId17"/>
    <sheet name="Edificio 16" sheetId="31" r:id="rId18"/>
    <sheet name="Edificio 17" sheetId="32" r:id="rId19"/>
    <sheet name="Edificio 18" sheetId="33" r:id="rId20"/>
    <sheet name="Edificio 19" sheetId="34" r:id="rId21"/>
    <sheet name="Edificio 20" sheetId="35" r:id="rId22"/>
    <sheet name="Edificio 21" sheetId="36" r:id="rId23"/>
    <sheet name="Edificio 22" sheetId="37" r:id="rId24"/>
    <sheet name="Edificio 23" sheetId="38" r:id="rId25"/>
    <sheet name="Edificio 24" sheetId="39" r:id="rId26"/>
    <sheet name="Edificio 25" sheetId="40" r:id="rId27"/>
    <sheet name="Edificio 26" sheetId="41" r:id="rId28"/>
    <sheet name="Edificio 27" sheetId="42" r:id="rId29"/>
    <sheet name="Edificio 28" sheetId="43" r:id="rId30"/>
    <sheet name="Edificio 29" sheetId="44" r:id="rId31"/>
    <sheet name="Reporte institucional_edificio" sheetId="13" r:id="rId32"/>
    <sheet name="Reporte Institucional_mes" sheetId="14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4" l="1"/>
  <c r="C8" i="14"/>
  <c r="C9" i="14"/>
  <c r="C10" i="14"/>
  <c r="C11" i="14"/>
  <c r="C12" i="14"/>
  <c r="C13" i="14"/>
  <c r="C14" i="14"/>
  <c r="C15" i="14"/>
  <c r="C16" i="14"/>
  <c r="C17" i="14"/>
  <c r="C6" i="14"/>
  <c r="B7" i="14"/>
  <c r="B8" i="14"/>
  <c r="B9" i="14"/>
  <c r="B10" i="14"/>
  <c r="B11" i="14"/>
  <c r="B12" i="14"/>
  <c r="B13" i="14"/>
  <c r="B14" i="14"/>
  <c r="B15" i="14"/>
  <c r="B16" i="14"/>
  <c r="B17" i="14"/>
  <c r="B6" i="14"/>
  <c r="D32" i="13"/>
  <c r="D30" i="13"/>
  <c r="D29" i="13"/>
  <c r="D18" i="13"/>
  <c r="C23" i="13"/>
  <c r="C22" i="13"/>
  <c r="C20" i="13"/>
  <c r="C16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C25" i="44"/>
  <c r="D34" i="13" s="1"/>
  <c r="B25" i="44"/>
  <c r="B24" i="44"/>
  <c r="C34" i="13" s="1"/>
  <c r="D23" i="44"/>
  <c r="D22" i="44"/>
  <c r="D21" i="44"/>
  <c r="D20" i="44"/>
  <c r="D19" i="44"/>
  <c r="D18" i="44"/>
  <c r="D17" i="44"/>
  <c r="D16" i="44"/>
  <c r="D15" i="44"/>
  <c r="D14" i="44"/>
  <c r="D13" i="44"/>
  <c r="D12" i="44"/>
  <c r="C4" i="44"/>
  <c r="C2" i="44"/>
  <c r="C25" i="43"/>
  <c r="D33" i="13" s="1"/>
  <c r="B25" i="43"/>
  <c r="B24" i="43"/>
  <c r="C33" i="13" s="1"/>
  <c r="D23" i="43"/>
  <c r="D22" i="43"/>
  <c r="D21" i="43"/>
  <c r="D20" i="43"/>
  <c r="D19" i="43"/>
  <c r="D18" i="43"/>
  <c r="D17" i="43"/>
  <c r="D16" i="43"/>
  <c r="D15" i="43"/>
  <c r="D14" i="43"/>
  <c r="D13" i="43"/>
  <c r="D12" i="43"/>
  <c r="C4" i="43"/>
  <c r="C2" i="43"/>
  <c r="C25" i="42"/>
  <c r="B25" i="42"/>
  <c r="C32" i="13" s="1"/>
  <c r="B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C4" i="42"/>
  <c r="C2" i="42"/>
  <c r="C25" i="41"/>
  <c r="D31" i="13" s="1"/>
  <c r="B25" i="41"/>
  <c r="B24" i="41"/>
  <c r="C31" i="13" s="1"/>
  <c r="D23" i="41"/>
  <c r="D22" i="41"/>
  <c r="D21" i="41"/>
  <c r="D20" i="41"/>
  <c r="D19" i="41"/>
  <c r="D18" i="41"/>
  <c r="D17" i="41"/>
  <c r="D16" i="41"/>
  <c r="D15" i="41"/>
  <c r="D14" i="41"/>
  <c r="D13" i="41"/>
  <c r="D12" i="41"/>
  <c r="C4" i="41"/>
  <c r="C2" i="41"/>
  <c r="C25" i="40"/>
  <c r="B25" i="40"/>
  <c r="B24" i="40"/>
  <c r="C30" i="13" s="1"/>
  <c r="E30" i="13" s="1"/>
  <c r="D23" i="40"/>
  <c r="D22" i="40"/>
  <c r="D21" i="40"/>
  <c r="D20" i="40"/>
  <c r="D19" i="40"/>
  <c r="D18" i="40"/>
  <c r="D17" i="40"/>
  <c r="D16" i="40"/>
  <c r="D15" i="40"/>
  <c r="D14" i="40"/>
  <c r="D13" i="40"/>
  <c r="D12" i="40"/>
  <c r="C4" i="40"/>
  <c r="C2" i="40"/>
  <c r="C25" i="39"/>
  <c r="B25" i="39"/>
  <c r="B24" i="39"/>
  <c r="C29" i="13" s="1"/>
  <c r="D23" i="39"/>
  <c r="D22" i="39"/>
  <c r="D21" i="39"/>
  <c r="D20" i="39"/>
  <c r="D19" i="39"/>
  <c r="D18" i="39"/>
  <c r="D17" i="39"/>
  <c r="D16" i="39"/>
  <c r="D15" i="39"/>
  <c r="D14" i="39"/>
  <c r="D13" i="39"/>
  <c r="D12" i="39"/>
  <c r="C4" i="39"/>
  <c r="C2" i="39"/>
  <c r="C25" i="38"/>
  <c r="D28" i="13" s="1"/>
  <c r="B25" i="38"/>
  <c r="B24" i="38"/>
  <c r="C28" i="13" s="1"/>
  <c r="D23" i="38"/>
  <c r="D22" i="38"/>
  <c r="D21" i="38"/>
  <c r="D20" i="38"/>
  <c r="D19" i="38"/>
  <c r="D18" i="38"/>
  <c r="D17" i="38"/>
  <c r="D16" i="38"/>
  <c r="D15" i="38"/>
  <c r="D14" i="38"/>
  <c r="D13" i="38"/>
  <c r="D12" i="38"/>
  <c r="C4" i="38"/>
  <c r="C2" i="38"/>
  <c r="C25" i="37"/>
  <c r="D27" i="13" s="1"/>
  <c r="B25" i="37"/>
  <c r="B24" i="37"/>
  <c r="C27" i="13" s="1"/>
  <c r="D23" i="37"/>
  <c r="D22" i="37"/>
  <c r="D21" i="37"/>
  <c r="D20" i="37"/>
  <c r="D19" i="37"/>
  <c r="D18" i="37"/>
  <c r="D17" i="37"/>
  <c r="D16" i="37"/>
  <c r="D15" i="37"/>
  <c r="D14" i="37"/>
  <c r="D13" i="37"/>
  <c r="D12" i="37"/>
  <c r="C4" i="37"/>
  <c r="C2" i="37"/>
  <c r="C25" i="36"/>
  <c r="D26" i="13" s="1"/>
  <c r="B25" i="36"/>
  <c r="B24" i="36"/>
  <c r="C26" i="13" s="1"/>
  <c r="D23" i="36"/>
  <c r="D22" i="36"/>
  <c r="D21" i="36"/>
  <c r="D20" i="36"/>
  <c r="D19" i="36"/>
  <c r="D18" i="36"/>
  <c r="D17" i="36"/>
  <c r="D16" i="36"/>
  <c r="D15" i="36"/>
  <c r="D14" i="36"/>
  <c r="D13" i="36"/>
  <c r="D12" i="36"/>
  <c r="C4" i="36"/>
  <c r="C2" i="36"/>
  <c r="C25" i="35"/>
  <c r="D25" i="13" s="1"/>
  <c r="B25" i="35"/>
  <c r="B24" i="35"/>
  <c r="C25" i="13" s="1"/>
  <c r="D23" i="35"/>
  <c r="D22" i="35"/>
  <c r="D21" i="35"/>
  <c r="D20" i="35"/>
  <c r="D19" i="35"/>
  <c r="D18" i="35"/>
  <c r="D17" i="35"/>
  <c r="D16" i="35"/>
  <c r="D15" i="35"/>
  <c r="D14" i="35"/>
  <c r="D13" i="35"/>
  <c r="D12" i="35"/>
  <c r="C4" i="35"/>
  <c r="C2" i="35"/>
  <c r="C25" i="34"/>
  <c r="D24" i="13" s="1"/>
  <c r="B25" i="34"/>
  <c r="C24" i="13" s="1"/>
  <c r="B24" i="34"/>
  <c r="D23" i="34"/>
  <c r="D22" i="34"/>
  <c r="D21" i="34"/>
  <c r="D20" i="34"/>
  <c r="D19" i="34"/>
  <c r="D18" i="34"/>
  <c r="D17" i="34"/>
  <c r="D16" i="34"/>
  <c r="D15" i="34"/>
  <c r="D14" i="34"/>
  <c r="D13" i="34"/>
  <c r="D12" i="34"/>
  <c r="C4" i="34"/>
  <c r="C2" i="34"/>
  <c r="C25" i="33"/>
  <c r="D23" i="13" s="1"/>
  <c r="B25" i="33"/>
  <c r="B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C4" i="33"/>
  <c r="C2" i="33"/>
  <c r="C25" i="32"/>
  <c r="D22" i="13" s="1"/>
  <c r="E22" i="13" s="1"/>
  <c r="B25" i="32"/>
  <c r="B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C4" i="32"/>
  <c r="C2" i="32"/>
  <c r="C25" i="31"/>
  <c r="D21" i="13" s="1"/>
  <c r="B25" i="31"/>
  <c r="B24" i="31"/>
  <c r="C21" i="13" s="1"/>
  <c r="D23" i="31"/>
  <c r="D22" i="31"/>
  <c r="D21" i="31"/>
  <c r="D20" i="31"/>
  <c r="D19" i="31"/>
  <c r="D18" i="31"/>
  <c r="D17" i="31"/>
  <c r="D16" i="31"/>
  <c r="D15" i="31"/>
  <c r="D14" i="31"/>
  <c r="D13" i="31"/>
  <c r="D12" i="31"/>
  <c r="C4" i="31"/>
  <c r="C2" i="31"/>
  <c r="C25" i="30"/>
  <c r="D20" i="13" s="1"/>
  <c r="B25" i="30"/>
  <c r="B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C4" i="30"/>
  <c r="C2" i="30"/>
  <c r="C25" i="29"/>
  <c r="D19" i="13" s="1"/>
  <c r="B25" i="29"/>
  <c r="B24" i="29"/>
  <c r="C19" i="13" s="1"/>
  <c r="D23" i="29"/>
  <c r="D22" i="29"/>
  <c r="D21" i="29"/>
  <c r="D20" i="29"/>
  <c r="D19" i="29"/>
  <c r="D18" i="29"/>
  <c r="D17" i="29"/>
  <c r="D16" i="29"/>
  <c r="D15" i="29"/>
  <c r="D14" i="29"/>
  <c r="D13" i="29"/>
  <c r="D12" i="29"/>
  <c r="D25" i="29" s="1"/>
  <c r="C4" i="29"/>
  <c r="C2" i="29"/>
  <c r="C25" i="28"/>
  <c r="B25" i="28"/>
  <c r="B24" i="28"/>
  <c r="C18" i="13" s="1"/>
  <c r="D23" i="28"/>
  <c r="D22" i="28"/>
  <c r="D21" i="28"/>
  <c r="D20" i="28"/>
  <c r="D19" i="28"/>
  <c r="D18" i="28"/>
  <c r="D17" i="28"/>
  <c r="D16" i="28"/>
  <c r="D15" i="28"/>
  <c r="D14" i="28"/>
  <c r="D13" i="28"/>
  <c r="D12" i="28"/>
  <c r="C4" i="28"/>
  <c r="C2" i="28"/>
  <c r="C25" i="27"/>
  <c r="D17" i="13" s="1"/>
  <c r="B25" i="27"/>
  <c r="B24" i="27"/>
  <c r="C17" i="13" s="1"/>
  <c r="D23" i="27"/>
  <c r="D22" i="27"/>
  <c r="D21" i="27"/>
  <c r="D20" i="27"/>
  <c r="D19" i="27"/>
  <c r="D18" i="27"/>
  <c r="D17" i="27"/>
  <c r="D16" i="27"/>
  <c r="D15" i="27"/>
  <c r="D14" i="27"/>
  <c r="D13" i="27"/>
  <c r="D12" i="27"/>
  <c r="C4" i="27"/>
  <c r="C2" i="27"/>
  <c r="C25" i="26"/>
  <c r="D16" i="13" s="1"/>
  <c r="E16" i="13" s="1"/>
  <c r="B25" i="26"/>
  <c r="B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25" i="26" s="1"/>
  <c r="C4" i="26"/>
  <c r="C2" i="26"/>
  <c r="D12" i="24"/>
  <c r="D13" i="24"/>
  <c r="D14" i="24"/>
  <c r="D15" i="24"/>
  <c r="D16" i="24"/>
  <c r="D17" i="24"/>
  <c r="D18" i="24"/>
  <c r="D19" i="24"/>
  <c r="D20" i="24"/>
  <c r="D21" i="24"/>
  <c r="D22" i="24"/>
  <c r="D23" i="24"/>
  <c r="D13" i="16"/>
  <c r="D14" i="16"/>
  <c r="D15" i="16"/>
  <c r="D16" i="16"/>
  <c r="D17" i="16"/>
  <c r="D18" i="16"/>
  <c r="D19" i="16"/>
  <c r="D20" i="16"/>
  <c r="D21" i="16"/>
  <c r="D22" i="16"/>
  <c r="D23" i="16"/>
  <c r="D12" i="16"/>
  <c r="D13" i="17"/>
  <c r="D14" i="17"/>
  <c r="D15" i="17"/>
  <c r="D16" i="17"/>
  <c r="D17" i="17"/>
  <c r="D18" i="17"/>
  <c r="D19" i="17"/>
  <c r="D20" i="17"/>
  <c r="D21" i="17"/>
  <c r="D22" i="17"/>
  <c r="D23" i="17"/>
  <c r="D12" i="17"/>
  <c r="D13" i="18"/>
  <c r="D14" i="18"/>
  <c r="D15" i="18"/>
  <c r="D16" i="18"/>
  <c r="D17" i="18"/>
  <c r="D18" i="18"/>
  <c r="D19" i="18"/>
  <c r="D20" i="18"/>
  <c r="D21" i="18"/>
  <c r="D22" i="18"/>
  <c r="D23" i="18"/>
  <c r="D12" i="18"/>
  <c r="D13" i="19"/>
  <c r="D14" i="19"/>
  <c r="D15" i="19"/>
  <c r="D16" i="19"/>
  <c r="D17" i="19"/>
  <c r="D18" i="19"/>
  <c r="D19" i="19"/>
  <c r="D20" i="19"/>
  <c r="D21" i="19"/>
  <c r="D22" i="19"/>
  <c r="D23" i="19"/>
  <c r="D12" i="19"/>
  <c r="D13" i="20"/>
  <c r="D14" i="20"/>
  <c r="D15" i="20"/>
  <c r="D16" i="20"/>
  <c r="D17" i="20"/>
  <c r="D18" i="20"/>
  <c r="D19" i="20"/>
  <c r="D20" i="20"/>
  <c r="D21" i="20"/>
  <c r="D22" i="20"/>
  <c r="D23" i="20"/>
  <c r="D12" i="20"/>
  <c r="D13" i="21"/>
  <c r="D14" i="21"/>
  <c r="D15" i="21"/>
  <c r="D16" i="21"/>
  <c r="D17" i="21"/>
  <c r="D18" i="21"/>
  <c r="D19" i="21"/>
  <c r="D20" i="21"/>
  <c r="D21" i="21"/>
  <c r="D22" i="21"/>
  <c r="D23" i="21"/>
  <c r="D12" i="21"/>
  <c r="D13" i="22"/>
  <c r="D14" i="22"/>
  <c r="D15" i="22"/>
  <c r="D16" i="22"/>
  <c r="D17" i="22"/>
  <c r="D18" i="22"/>
  <c r="D19" i="22"/>
  <c r="D20" i="22"/>
  <c r="D21" i="22"/>
  <c r="D22" i="22"/>
  <c r="D23" i="22"/>
  <c r="D12" i="22"/>
  <c r="D13" i="23"/>
  <c r="D14" i="23"/>
  <c r="D15" i="23"/>
  <c r="D16" i="23"/>
  <c r="D17" i="23"/>
  <c r="D18" i="23"/>
  <c r="D19" i="23"/>
  <c r="D20" i="23"/>
  <c r="D21" i="23"/>
  <c r="D22" i="23"/>
  <c r="D23" i="23"/>
  <c r="D12" i="23"/>
  <c r="B25" i="23"/>
  <c r="B24" i="23"/>
  <c r="D13" i="1"/>
  <c r="D14" i="1"/>
  <c r="D15" i="1"/>
  <c r="D16" i="1"/>
  <c r="D17" i="1"/>
  <c r="D18" i="1"/>
  <c r="D19" i="1"/>
  <c r="D20" i="1"/>
  <c r="D21" i="1"/>
  <c r="D22" i="1"/>
  <c r="D23" i="1"/>
  <c r="D12" i="1"/>
  <c r="C2" i="1"/>
  <c r="C4" i="1"/>
  <c r="D25" i="44" l="1"/>
  <c r="E34" i="13"/>
  <c r="E33" i="13"/>
  <c r="E32" i="13"/>
  <c r="D25" i="41"/>
  <c r="E31" i="13"/>
  <c r="D25" i="40"/>
  <c r="D25" i="39"/>
  <c r="E29" i="13"/>
  <c r="D25" i="38"/>
  <c r="E28" i="13"/>
  <c r="D25" i="37"/>
  <c r="E27" i="13"/>
  <c r="D25" i="36"/>
  <c r="E26" i="13"/>
  <c r="E25" i="13"/>
  <c r="D25" i="35"/>
  <c r="D25" i="34"/>
  <c r="E24" i="13"/>
  <c r="D25" i="33"/>
  <c r="E23" i="13"/>
  <c r="D25" i="32"/>
  <c r="D16" i="14"/>
  <c r="D25" i="31"/>
  <c r="D8" i="14"/>
  <c r="E21" i="13"/>
  <c r="D25" i="30"/>
  <c r="E20" i="13"/>
  <c r="E19" i="13"/>
  <c r="D25" i="28"/>
  <c r="D17" i="14"/>
  <c r="D25" i="27"/>
  <c r="E17" i="13"/>
  <c r="D11" i="14"/>
  <c r="D10" i="14"/>
  <c r="D14" i="14"/>
  <c r="D13" i="14"/>
  <c r="D6" i="14"/>
  <c r="D25" i="43"/>
  <c r="D25" i="42"/>
  <c r="E18" i="13"/>
  <c r="C4" i="23"/>
  <c r="C4" i="22"/>
  <c r="C25" i="1" l="1"/>
  <c r="D6" i="13" l="1"/>
  <c r="D15" i="14"/>
  <c r="D12" i="14" l="1"/>
  <c r="D7" i="14"/>
  <c r="D9" i="14"/>
  <c r="C25" i="24"/>
  <c r="D15" i="13" s="1"/>
  <c r="C25" i="16"/>
  <c r="D14" i="13" s="1"/>
  <c r="B25" i="16"/>
  <c r="C14" i="13" s="1"/>
  <c r="C25" i="17"/>
  <c r="D13" i="13" s="1"/>
  <c r="C25" i="18"/>
  <c r="D12" i="13" s="1"/>
  <c r="B25" i="18"/>
  <c r="C12" i="13" s="1"/>
  <c r="C25" i="19"/>
  <c r="D11" i="13" s="1"/>
  <c r="C25" i="20"/>
  <c r="D10" i="13" s="1"/>
  <c r="B25" i="20"/>
  <c r="C10" i="13" s="1"/>
  <c r="E10" i="13" s="1"/>
  <c r="C25" i="21"/>
  <c r="D9" i="13" s="1"/>
  <c r="C25" i="22"/>
  <c r="D8" i="13" s="1"/>
  <c r="C25" i="23"/>
  <c r="D7" i="13" s="1"/>
  <c r="B3" i="14"/>
  <c r="C4" i="24"/>
  <c r="C4" i="16"/>
  <c r="C4" i="17"/>
  <c r="C4" i="18"/>
  <c r="C4" i="19"/>
  <c r="C4" i="20"/>
  <c r="C4" i="21"/>
  <c r="E14" i="13" l="1"/>
  <c r="E12" i="13"/>
  <c r="B18" i="14"/>
  <c r="D18" i="14"/>
  <c r="B19" i="14"/>
  <c r="B25" i="21"/>
  <c r="C9" i="13" s="1"/>
  <c r="E9" i="13" s="1"/>
  <c r="B25" i="19"/>
  <c r="C11" i="13" s="1"/>
  <c r="E11" i="13" s="1"/>
  <c r="B25" i="17"/>
  <c r="C13" i="13" s="1"/>
  <c r="E13" i="13" s="1"/>
  <c r="D25" i="16"/>
  <c r="B24" i="16"/>
  <c r="B25" i="24"/>
  <c r="D25" i="24"/>
  <c r="B24" i="24"/>
  <c r="C15" i="13" s="1"/>
  <c r="E15" i="13" s="1"/>
  <c r="D25" i="17"/>
  <c r="B24" i="17"/>
  <c r="D25" i="18"/>
  <c r="B24" i="18"/>
  <c r="D25" i="19"/>
  <c r="B24" i="19"/>
  <c r="D25" i="20"/>
  <c r="B24" i="20"/>
  <c r="D25" i="21"/>
  <c r="B24" i="21"/>
  <c r="B25" i="22"/>
  <c r="C8" i="13" s="1"/>
  <c r="E8" i="13" s="1"/>
  <c r="D25" i="22"/>
  <c r="B24" i="22"/>
  <c r="C7" i="13"/>
  <c r="E7" i="13" s="1"/>
  <c r="D25" i="23"/>
  <c r="B25" i="1"/>
  <c r="C6" i="13" s="1"/>
  <c r="C2" i="24"/>
  <c r="C2" i="16"/>
  <c r="C2" i="17"/>
  <c r="C2" i="18"/>
  <c r="C2" i="19"/>
  <c r="C2" i="20"/>
  <c r="C2" i="21"/>
  <c r="C2" i="22"/>
  <c r="C2" i="23"/>
  <c r="B2" i="14"/>
  <c r="C2" i="13"/>
  <c r="C19" i="14" l="1"/>
  <c r="E6" i="13"/>
  <c r="B14" i="13"/>
  <c r="B13" i="13"/>
  <c r="B12" i="13"/>
  <c r="B11" i="13"/>
  <c r="B10" i="13"/>
  <c r="B9" i="13"/>
  <c r="B8" i="13"/>
  <c r="B7" i="13"/>
  <c r="B6" i="13"/>
  <c r="D19" i="14" l="1"/>
  <c r="B24" i="1"/>
  <c r="D25" i="1"/>
  <c r="D35" i="13"/>
  <c r="C35" i="13" l="1"/>
  <c r="E3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764A247F-46E5-491D-BFAB-9BEB08559C7C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C5C0BED7-348D-4C83-9D8B-0F1D1793E06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4D13B4C6-BC15-4FC2-A718-25DC574A1BA3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DBC0313C-2FB5-4AA2-B182-EE3A52593F2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AA94E673-56EE-449A-A672-D8110BA06B9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F35DDF47-597A-4E4F-A344-0ED337A79ED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B90DE5FF-9B65-4F1F-985E-9CDE7DCB3D81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7F578360-82BC-4160-8F3F-429FABD779D2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4B8F5CE0-21A7-409F-81EE-5490B2F9C72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F434E9AA-2C39-4619-9AFF-F86E549B21A4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A13DC8F2-69BD-4F90-B3F6-54AEAB2EE7C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BFC041DE-37FC-4296-BD32-0F45F3427B5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51E32C33-4993-4DB6-B77E-B6B7FDED109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E286D05E-9E02-414F-9340-07D57A6B68D3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C9C36891-9548-4FF3-8C63-BC9B1737C871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A7D36205-63E2-4950-85BA-B167343F2841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F603B636-B2B3-4374-A8A0-81D17ABEC505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200B19AC-8D5F-4D06-9A27-CEED964B573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39ABD032-D2F7-401E-89F0-14F8D20AC70E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B77B5527-C946-4745-B38E-4D0E5FE9BAF3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BCD96130-E0F9-4C93-A74F-34F22331A5C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D9FA9033-CE64-4191-A58A-4A1A5DEF4B2C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8200C7EE-70C6-4AAD-A2AF-D157AB54E973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494DE2B0-E776-4602-92FD-5DF4C2BD8767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604D2128-60E6-4125-BB04-E8CE0BED58B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DAF83D98-4484-497E-B815-3D068EA98A1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A7918792-DC9A-4897-97F2-82EF90159145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5445ACD7-30CD-400C-B369-6B65E094989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E11" authorId="0" shapeId="0" xr:uid="{40C7CCB0-1B80-4A9B-8E3C-EB047F030FEB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acciones puntuales que hayan incrementado o disminuido el consumo en ese mes en particular.</t>
        </r>
      </text>
    </comment>
  </commentList>
</comments>
</file>

<file path=xl/sharedStrings.xml><?xml version="1.0" encoding="utf-8"?>
<sst xmlns="http://schemas.openxmlformats.org/spreadsheetml/2006/main" count="956" uniqueCount="117">
  <si>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</si>
  <si>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</si>
  <si>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</si>
  <si>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</si>
  <si>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</si>
  <si>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</si>
  <si>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</si>
  <si>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</si>
  <si>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</si>
  <si>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</si>
  <si>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</si>
  <si>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</si>
  <si>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</si>
  <si>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>Totales</t>
  </si>
  <si>
    <t>INSTITUCION:</t>
  </si>
  <si>
    <t>FECHA DE ACTUALIZACIÓN:</t>
  </si>
  <si>
    <t xml:space="preserve">ENCARGADO DE REGISTRO: </t>
  </si>
  <si>
    <t>Edificio/ Dependencia</t>
  </si>
  <si>
    <t>TOTAL</t>
  </si>
  <si>
    <t>Institución:</t>
  </si>
  <si>
    <t>Número de edificios:</t>
  </si>
  <si>
    <t>Responsable institucional:</t>
  </si>
  <si>
    <t>Dependencia:</t>
  </si>
  <si>
    <t>Responsable de registro:</t>
  </si>
  <si>
    <t>Teléfono:</t>
  </si>
  <si>
    <t>Correo electrónico:</t>
  </si>
  <si>
    <t>Año al que corresponde el reporte:</t>
  </si>
  <si>
    <t>EDIFICIO/DEPENDENCIA:</t>
  </si>
  <si>
    <t>AÑO DEL REPORTE:</t>
  </si>
  <si>
    <t>Número de Empleados</t>
  </si>
  <si>
    <t>Cantidad de resmas consumidas</t>
  </si>
  <si>
    <t>Consumo de papel por empleado (hojas/empleado/mes)</t>
  </si>
  <si>
    <t>PERÍODO REPORTADO:</t>
  </si>
  <si>
    <t>Número de Funcionarios</t>
  </si>
  <si>
    <t>Consumo de papel (resmas/mes)</t>
  </si>
  <si>
    <t>INSTITUCIÓN:</t>
  </si>
  <si>
    <t>PROMEDIO</t>
  </si>
  <si>
    <t>Promedio</t>
  </si>
  <si>
    <t>Total</t>
  </si>
  <si>
    <t>---</t>
  </si>
  <si>
    <t>Consumo de papel por funcionario (hojas/funcionario/mes)</t>
  </si>
  <si>
    <t>Consumo de papel (hojas/funcionario)</t>
  </si>
  <si>
    <t>Observaciones causales de consumo</t>
  </si>
  <si>
    <t xml:space="preserve">Universidad Nacional </t>
  </si>
  <si>
    <t>Allam Chaves Zamora</t>
  </si>
  <si>
    <t>Dirección de Tecnologías de Información y Comunicación DTIC</t>
  </si>
  <si>
    <t xml:space="preserve">Fabián Chavarría Solera </t>
  </si>
  <si>
    <t xml:space="preserve">UNA-Campus Sostenible </t>
  </si>
  <si>
    <t>2277-3139</t>
  </si>
  <si>
    <t>fchavar@una.ac.cr</t>
  </si>
  <si>
    <t>Hojas contenidas en el archivo</t>
  </si>
  <si>
    <t>Edificio 1</t>
  </si>
  <si>
    <t>Facultad de Ciencias Exactas y Naturales-Facultada de la Tierra y el Mar</t>
  </si>
  <si>
    <t>Edificio 2</t>
  </si>
  <si>
    <t xml:space="preserve">Facultada de Ciencias Sociales y Facultada de Filosofía y Letras </t>
  </si>
  <si>
    <t>Edificio 3</t>
  </si>
  <si>
    <t>Edificio Administrativo Rectoría</t>
  </si>
  <si>
    <t>Edificio 4</t>
  </si>
  <si>
    <t>Centro de Investigación y Docencia en Educación (CIDE)</t>
  </si>
  <si>
    <t>Edificio 5</t>
  </si>
  <si>
    <t>Centro de Investigación, Docencia y Extensión Artística (CIDEA)</t>
  </si>
  <si>
    <t>Edificio 6</t>
  </si>
  <si>
    <t xml:space="preserve">Centro de Estudios Generales </t>
  </si>
  <si>
    <t>Edificio 7</t>
  </si>
  <si>
    <t>Vicerrectorías Académicas</t>
  </si>
  <si>
    <t>Edificio 8</t>
  </si>
  <si>
    <t>Departamento de Registro y Programa de Gestión Financiera</t>
  </si>
  <si>
    <t>Edificio 9</t>
  </si>
  <si>
    <t>Edificio de Procesos Industriales</t>
  </si>
  <si>
    <t>Edificio 10</t>
  </si>
  <si>
    <t>Escuela de Topografía Catastro y Geodesia</t>
  </si>
  <si>
    <t>Edificio 11</t>
  </si>
  <si>
    <t>Biblioteca Joaquín García Monge</t>
  </si>
  <si>
    <t>Edificio 12</t>
  </si>
  <si>
    <t>Observatorio Vulcanológico y Sismológico de Costa Rica (OVSICORI)</t>
  </si>
  <si>
    <t>Edificio 13</t>
  </si>
  <si>
    <t xml:space="preserve">Programa de Desarrollo y Mantenimiento de la Infraestructura Institucional (PRODEMI) </t>
  </si>
  <si>
    <t>Edificio 14</t>
  </si>
  <si>
    <t>Programa de Publicaciones e Impresiones</t>
  </si>
  <si>
    <t>Edificio 15</t>
  </si>
  <si>
    <t xml:space="preserve">Sección de Transporte Institucional </t>
  </si>
  <si>
    <t>Edificio 16</t>
  </si>
  <si>
    <t>UNA-Campus Sostenible</t>
  </si>
  <si>
    <t>Edificio 17</t>
  </si>
  <si>
    <t>Sección de Seguridad Institucional</t>
  </si>
  <si>
    <t>Edificio 18</t>
  </si>
  <si>
    <t>Campus Emilia Prieto (Complejo San Pablo Campus el Higueron)</t>
  </si>
  <si>
    <t>Edificio 19</t>
  </si>
  <si>
    <t>Instituto de Investigación y Servicios Forestales (INISEFOR)</t>
  </si>
  <si>
    <t>Edificio 20</t>
  </si>
  <si>
    <t>Escuela de Medicina Veterinaria</t>
  </si>
  <si>
    <t>Edificio 21</t>
  </si>
  <si>
    <t>Escuela de Ciencias del Movimiento Humano y Calidad de Vida (CIEMHCAVI)</t>
  </si>
  <si>
    <t>Edificio 22</t>
  </si>
  <si>
    <t>Escuela de Informática</t>
  </si>
  <si>
    <t>Edificio 23</t>
  </si>
  <si>
    <t>Centro Internacional de Política Económica para el Desarrollo Sostenible (CINPE)</t>
  </si>
  <si>
    <t>Edificio 24</t>
  </si>
  <si>
    <t>Centro de Investigaciones Apícolas Tropicales (CINAT)</t>
  </si>
  <si>
    <t>Edificio 25</t>
  </si>
  <si>
    <t>Edificio Emprendimiento</t>
  </si>
  <si>
    <t>Edificio 26</t>
  </si>
  <si>
    <t>Campus Coto</t>
  </si>
  <si>
    <t>Edificio 27</t>
  </si>
  <si>
    <t>Campus Pérez Zeledón</t>
  </si>
  <si>
    <t>Edificio 28</t>
  </si>
  <si>
    <t>Sede Regional Chorotega (Liberia y Nicoya)</t>
  </si>
  <si>
    <t>Edificio 29</t>
  </si>
  <si>
    <t>Campus Sarapiquí</t>
  </si>
  <si>
    <t>Reporte Institucional_mes</t>
  </si>
  <si>
    <t>Indice de Edificios</t>
  </si>
  <si>
    <t>Reporte institucional_edificio</t>
  </si>
  <si>
    <t>Fabián Chavarría Solera</t>
  </si>
  <si>
    <t>Centro de Estudios Generales</t>
  </si>
  <si>
    <t xml:space="preserve">Vicerrectorias Académicas </t>
  </si>
  <si>
    <t>N°</t>
  </si>
  <si>
    <t>Consumo de resmas de papel por edificio de de la Universidad Nacional para el año 2025 
PGAI-UNA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</si>
</sst>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0" fillId="2" borderId="8" xfId="0" applyFill="1" applyBorder="1"/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0" fillId="2" borderId="5" xfId="0" applyFill="1" applyBorder="1"/>
    <xf numFmtId="164" fontId="0" fillId="2" borderId="7" xfId="0" applyNumberFormat="1" applyFill="1" applyBorder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21" xfId="0" applyFill="1" applyBorder="1"/>
    <xf numFmtId="0" fontId="1" fillId="3" borderId="5" xfId="0" applyFont="1" applyFill="1" applyBorder="1"/>
    <xf numFmtId="0" fontId="1" fillId="3" borderId="6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1" xfId="0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2" fontId="1" fillId="3" borderId="12" xfId="0" applyNumberFormat="1" applyFont="1" applyFill="1" applyBorder="1" applyAlignment="1">
      <alignment horizontal="center"/>
    </xf>
    <xf numFmtId="164" fontId="1" fillId="3" borderId="6" xfId="0" quotePrefix="1" applyNumberFormat="1" applyFont="1" applyFill="1" applyBorder="1" applyAlignment="1">
      <alignment horizontal="center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9" xfId="0" applyFill="1" applyBorder="1" applyAlignment="1" applyProtection="1">
      <alignment horizontal="center"/>
      <protection locked="0"/>
    </xf>
    <xf numFmtId="2" fontId="1" fillId="2" borderId="0" xfId="0" applyNumberFormat="1" applyFont="1" applyFill="1" applyAlignment="1">
      <alignment horizontal="right"/>
    </xf>
    <xf numFmtId="2" fontId="3" fillId="6" borderId="4" xfId="0" applyNumberFormat="1" applyFont="1" applyFill="1" applyBorder="1" applyAlignment="1">
      <alignment horizontal="center" wrapText="1"/>
    </xf>
    <xf numFmtId="2" fontId="3" fillId="6" borderId="18" xfId="0" applyNumberFormat="1" applyFont="1" applyFill="1" applyBorder="1" applyAlignment="1">
      <alignment horizontal="center" wrapText="1"/>
    </xf>
    <xf numFmtId="2" fontId="2" fillId="5" borderId="13" xfId="0" applyNumberFormat="1" applyFont="1" applyFill="1" applyBorder="1" applyAlignment="1">
      <alignment horizontal="left" wrapText="1"/>
    </xf>
    <xf numFmtId="164" fontId="2" fillId="5" borderId="13" xfId="0" applyNumberFormat="1" applyFont="1" applyFill="1" applyBorder="1" applyAlignment="1">
      <alignment horizontal="center" wrapText="1"/>
    </xf>
    <xf numFmtId="1" fontId="2" fillId="5" borderId="20" xfId="0" applyNumberFormat="1" applyFont="1" applyFill="1" applyBorder="1" applyAlignment="1">
      <alignment horizontal="center" wrapText="1"/>
    </xf>
    <xf numFmtId="1" fontId="2" fillId="5" borderId="14" xfId="0" applyNumberFormat="1" applyFont="1" applyFill="1" applyBorder="1" applyAlignment="1">
      <alignment horizontal="center" wrapText="1"/>
    </xf>
    <xf numFmtId="1" fontId="2" fillId="5" borderId="9" xfId="0" applyNumberFormat="1" applyFont="1" applyFill="1" applyBorder="1" applyAlignment="1">
      <alignment horizontal="center" wrapText="1"/>
    </xf>
    <xf numFmtId="164" fontId="2" fillId="5" borderId="19" xfId="0" applyNumberFormat="1" applyFont="1" applyFill="1" applyBorder="1" applyAlignment="1">
      <alignment horizontal="center" wrapText="1"/>
    </xf>
    <xf numFmtId="164" fontId="3" fillId="7" borderId="6" xfId="0" applyNumberFormat="1" applyFont="1" applyFill="1" applyBorder="1" applyAlignment="1">
      <alignment horizontal="center"/>
    </xf>
    <xf numFmtId="1" fontId="3" fillId="7" borderId="6" xfId="0" applyNumberFormat="1" applyFont="1" applyFill="1" applyBorder="1" applyAlignment="1">
      <alignment horizontal="center"/>
    </xf>
    <xf numFmtId="1" fontId="3" fillId="7" borderId="6" xfId="0" quotePrefix="1" applyNumberFormat="1" applyFont="1" applyFill="1" applyBorder="1" applyAlignment="1">
      <alignment horizontal="center"/>
    </xf>
    <xf numFmtId="164" fontId="3" fillId="7" borderId="11" xfId="0" quotePrefix="1" applyNumberFormat="1" applyFont="1" applyFill="1" applyBorder="1" applyAlignment="1">
      <alignment horizontal="center"/>
    </xf>
    <xf numFmtId="1" fontId="3" fillId="7" borderId="11" xfId="0" quotePrefix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0" fillId="2" borderId="22" xfId="0" applyFill="1" applyBorder="1"/>
    <xf numFmtId="2" fontId="0" fillId="2" borderId="13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0" fontId="1" fillId="3" borderId="6" xfId="0" quotePrefix="1" applyFont="1" applyFill="1" applyBorder="1" applyAlignment="1">
      <alignment horizontal="center"/>
    </xf>
    <xf numFmtId="2" fontId="1" fillId="3" borderId="6" xfId="0" quotePrefix="1" applyNumberFormat="1" applyFont="1" applyFill="1" applyBorder="1" applyAlignment="1">
      <alignment horizontal="center"/>
    </xf>
    <xf numFmtId="2" fontId="1" fillId="3" borderId="11" xfId="0" applyNumberFormat="1" applyFont="1" applyFill="1" applyBorder="1" applyAlignment="1">
      <alignment horizontal="center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164" fontId="0" fillId="2" borderId="7" xfId="0" applyNumberFormat="1" applyFill="1" applyBorder="1" applyAlignment="1" applyProtection="1">
      <alignment horizontal="center"/>
      <protection locked="0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15" fillId="2" borderId="0" xfId="0" applyFont="1" applyFill="1"/>
    <xf numFmtId="0" fontId="13" fillId="0" borderId="0" xfId="1"/>
    <xf numFmtId="0" fontId="16" fillId="8" borderId="4" xfId="1" quotePrefix="1" applyFont="1" applyFill="1" applyBorder="1" applyAlignment="1">
      <alignment horizontal="center"/>
    </xf>
    <xf numFmtId="1" fontId="0" fillId="2" borderId="25" xfId="0" applyNumberFormat="1" applyFill="1" applyBorder="1" applyAlignment="1" applyProtection="1">
      <alignment horizontal="center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0" fontId="0" fillId="2" borderId="25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1" fillId="0" borderId="0" xfId="0" applyFont="1"/>
    <xf numFmtId="2" fontId="2" fillId="5" borderId="26" xfId="0" applyNumberFormat="1" applyFont="1" applyFill="1" applyBorder="1" applyAlignment="1">
      <alignment horizontal="left" wrapText="1"/>
    </xf>
    <xf numFmtId="2" fontId="2" fillId="5" borderId="27" xfId="0" applyNumberFormat="1" applyFont="1" applyFill="1" applyBorder="1" applyAlignment="1">
      <alignment horizontal="left" wrapText="1"/>
    </xf>
    <xf numFmtId="1" fontId="0" fillId="2" borderId="0" xfId="0" applyNumberFormat="1" applyFill="1"/>
    <xf numFmtId="1" fontId="0" fillId="2" borderId="31" xfId="0" applyNumberFormat="1" applyFill="1" applyBorder="1"/>
    <xf numFmtId="1" fontId="0" fillId="2" borderId="1" xfId="0" applyNumberFormat="1" applyFill="1" applyBorder="1"/>
    <xf numFmtId="2" fontId="2" fillId="5" borderId="11" xfId="0" applyNumberFormat="1" applyFont="1" applyFill="1" applyBorder="1" applyAlignment="1">
      <alignment horizontal="left" wrapText="1"/>
    </xf>
    <xf numFmtId="0" fontId="14" fillId="0" borderId="23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left"/>
      <protection locked="0"/>
    </xf>
    <xf numFmtId="1" fontId="9" fillId="0" borderId="3" xfId="0" applyNumberFormat="1" applyFont="1" applyBorder="1" applyAlignment="1" applyProtection="1">
      <alignment horizontal="left"/>
      <protection locked="0"/>
    </xf>
    <xf numFmtId="1" fontId="9" fillId="0" borderId="2" xfId="0" applyNumberFormat="1" applyFont="1" applyBorder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2" xfId="0" applyFill="1" applyBorder="1" applyAlignment="1" applyProtection="1">
      <alignment horizontal="left"/>
      <protection locked="0"/>
    </xf>
    <xf numFmtId="14" fontId="0" fillId="2" borderId="2" xfId="0" applyNumberForma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right"/>
    </xf>
    <xf numFmtId="0" fontId="8" fillId="2" borderId="2" xfId="0" applyFont="1" applyFill="1" applyBorder="1" applyAlignment="1" applyProtection="1">
      <alignment horizontal="left"/>
      <protection locked="0"/>
    </xf>
    <xf numFmtId="0" fontId="9" fillId="2" borderId="2" xfId="0" applyFont="1" applyFill="1" applyBorder="1" applyAlignment="1">
      <alignment horizontal="left"/>
    </xf>
    <xf numFmtId="1" fontId="9" fillId="2" borderId="3" xfId="0" applyNumberFormat="1" applyFont="1" applyFill="1" applyBorder="1" applyAlignment="1" applyProtection="1">
      <alignment horizontal="left"/>
      <protection locked="0"/>
    </xf>
    <xf numFmtId="2" fontId="3" fillId="7" borderId="20" xfId="0" applyNumberFormat="1" applyFont="1" applyFill="1" applyBorder="1" applyAlignment="1">
      <alignment horizontal="center" wrapText="1"/>
    </xf>
    <xf numFmtId="2" fontId="3" fillId="7" borderId="29" xfId="0" applyNumberFormat="1" applyFont="1" applyFill="1" applyBorder="1" applyAlignment="1">
      <alignment horizontal="center" wrapText="1"/>
    </xf>
    <xf numFmtId="2" fontId="3" fillId="7" borderId="30" xfId="0" applyNumberFormat="1" applyFont="1" applyFill="1" applyBorder="1" applyAlignment="1">
      <alignment horizontal="center" wrapText="1"/>
    </xf>
    <xf numFmtId="2" fontId="3" fillId="7" borderId="28" xfId="0" applyNumberFormat="1" applyFont="1" applyFill="1" applyBorder="1" applyAlignment="1">
      <alignment horizontal="center" wrapText="1"/>
    </xf>
    <xf numFmtId="2" fontId="0" fillId="2" borderId="2" xfId="0" applyNumberFormat="1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66FF99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96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1'!$D$12:$D$23</c:f>
              <c:numCache>
                <c:formatCode>0.0</c:formatCode>
                <c:ptCount val="12"/>
                <c:pt idx="0">
                  <c:v>24.532710280373831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117.99065420560747</c:v>
                </c:pt>
                <c:pt idx="5">
                  <c:v>5.8411214953271031</c:v>
                </c:pt>
                <c:pt idx="6">
                  <c:v>0</c:v>
                </c:pt>
                <c:pt idx="7">
                  <c:v>0</c:v>
                </c:pt>
                <c:pt idx="8">
                  <c:v>81.775700934579433</c:v>
                </c:pt>
                <c:pt idx="9">
                  <c:v>0</c:v>
                </c:pt>
                <c:pt idx="10">
                  <c:v>140.18691588785046</c:v>
                </c:pt>
                <c:pt idx="11">
                  <c:v>51.401869158878505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73-4220-8673-399871A02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498752"/>
        <c:axId val="67500288"/>
      </c:barChart>
      <c:catAx>
        <c:axId val="67498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7500288"/>
        <c:crosses val="autoZero"/>
        <c:auto val="1"/>
        <c:lblAlgn val="ctr"/>
        <c:lblOffset val="100"/>
        <c:noMultiLvlLbl val="0"/>
      </c:catAx>
      <c:valAx>
        <c:axId val="675002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67498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1'!$B$12:$B$23</c:f>
              <c:numCache>
                <c:formatCode>0</c:formatCode>
                <c:ptCount val="12"/>
                <c:pt idx="0">
                  <c:v>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101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70</c:v>
                </c:pt>
                <c:pt idx="9">
                  <c:v>0</c:v>
                </c:pt>
                <c:pt idx="10">
                  <c:v>120</c:v>
                </c:pt>
                <c:pt idx="11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3-44C8-9C18-CF3F2E900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647360"/>
        <c:axId val="67648896"/>
      </c:barChart>
      <c:catAx>
        <c:axId val="67647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7648896"/>
        <c:crosses val="autoZero"/>
        <c:auto val="1"/>
        <c:lblAlgn val="ctr"/>
        <c:lblOffset val="100"/>
        <c:noMultiLvlLbl val="0"/>
      </c:catAx>
      <c:valAx>
        <c:axId val="676488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67647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2'!$D$12:$D$23</c:f>
              <c:numCache>
                <c:formatCode>0.0</c:formatCode>
                <c:ptCount val="12"/>
                <c:pt idx="0">
                  <c:v>9.5108695652173907</c:v>
                </c:pt>
                <c:pt idx="1">
                  <c:v>0</c:v>
                </c:pt>
                <c:pt idx="2">
                  <c:v>0</c:v>
                </c:pt>
                <c:pt idx="3">
                  <c:v>39.402173913043477</c:v>
                </c:pt>
                <c:pt idx="4">
                  <c:v>41.440217391304351</c:v>
                </c:pt>
                <c:pt idx="5">
                  <c:v>35.326086956521742</c:v>
                </c:pt>
                <c:pt idx="6">
                  <c:v>4.0760869565217392</c:v>
                </c:pt>
                <c:pt idx="7">
                  <c:v>88.994565217391298</c:v>
                </c:pt>
                <c:pt idx="8">
                  <c:v>73.369565217391298</c:v>
                </c:pt>
                <c:pt idx="9">
                  <c:v>24.456521739130434</c:v>
                </c:pt>
                <c:pt idx="10">
                  <c:v>65.896739130434781</c:v>
                </c:pt>
                <c:pt idx="11">
                  <c:v>52.989130434782609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1A-4DB1-A180-7D4B277C9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661184"/>
        <c:axId val="70665344"/>
      </c:barChart>
      <c:catAx>
        <c:axId val="67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0665344"/>
        <c:crosses val="autoZero"/>
        <c:auto val="1"/>
        <c:lblAlgn val="ctr"/>
        <c:lblOffset val="100"/>
        <c:noMultiLvlLbl val="0"/>
      </c:catAx>
      <c:valAx>
        <c:axId val="706653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676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2'!$B$12:$B$23</c:f>
              <c:numCache>
                <c:formatCode>0</c:formatCode>
                <c:ptCount val="12"/>
                <c:pt idx="0">
                  <c:v>14</c:v>
                </c:pt>
                <c:pt idx="1">
                  <c:v>0</c:v>
                </c:pt>
                <c:pt idx="2">
                  <c:v>0</c:v>
                </c:pt>
                <c:pt idx="3">
                  <c:v>58</c:v>
                </c:pt>
                <c:pt idx="4">
                  <c:v>61</c:v>
                </c:pt>
                <c:pt idx="5">
                  <c:v>52</c:v>
                </c:pt>
                <c:pt idx="6">
                  <c:v>6</c:v>
                </c:pt>
                <c:pt idx="7">
                  <c:v>131</c:v>
                </c:pt>
                <c:pt idx="8">
                  <c:v>108</c:v>
                </c:pt>
                <c:pt idx="9">
                  <c:v>36</c:v>
                </c:pt>
                <c:pt idx="10">
                  <c:v>97</c:v>
                </c:pt>
                <c:pt idx="11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0B-4F64-8615-722768615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81344"/>
        <c:axId val="70682880"/>
      </c:barChart>
      <c:catAx>
        <c:axId val="70681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0682880"/>
        <c:crosses val="autoZero"/>
        <c:auto val="1"/>
        <c:lblAlgn val="ctr"/>
        <c:lblOffset val="100"/>
        <c:noMultiLvlLbl val="0"/>
      </c:catAx>
      <c:valAx>
        <c:axId val="7068288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0681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3'!$D$12:$D$23</c:f>
              <c:numCache>
                <c:formatCode>0.0</c:formatCode>
                <c:ptCount val="12"/>
                <c:pt idx="0">
                  <c:v>0</c:v>
                </c:pt>
                <c:pt idx="1">
                  <c:v>3.2573289902280131</c:v>
                </c:pt>
                <c:pt idx="2">
                  <c:v>32.573289902280131</c:v>
                </c:pt>
                <c:pt idx="3">
                  <c:v>0</c:v>
                </c:pt>
                <c:pt idx="4">
                  <c:v>24.429967426710096</c:v>
                </c:pt>
                <c:pt idx="5">
                  <c:v>0</c:v>
                </c:pt>
                <c:pt idx="6">
                  <c:v>1.6286644951140066</c:v>
                </c:pt>
                <c:pt idx="7">
                  <c:v>24.429967426710096</c:v>
                </c:pt>
                <c:pt idx="8">
                  <c:v>48.859934853420192</c:v>
                </c:pt>
                <c:pt idx="9">
                  <c:v>16.286644951140065</c:v>
                </c:pt>
                <c:pt idx="10">
                  <c:v>66.77524429967427</c:v>
                </c:pt>
                <c:pt idx="11">
                  <c:v>166.12377850162866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BE-4453-975D-37FA71F64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707456"/>
        <c:axId val="75538432"/>
      </c:barChart>
      <c:catAx>
        <c:axId val="7070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38432"/>
        <c:crosses val="autoZero"/>
        <c:auto val="1"/>
        <c:lblAlgn val="ctr"/>
        <c:lblOffset val="100"/>
        <c:noMultiLvlLbl val="0"/>
      </c:catAx>
      <c:valAx>
        <c:axId val="755384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0707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3'!$B$12:$B$23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20</c:v>
                </c:pt>
                <c:pt idx="3">
                  <c:v>0</c:v>
                </c:pt>
                <c:pt idx="4">
                  <c:v>15</c:v>
                </c:pt>
                <c:pt idx="5">
                  <c:v>0</c:v>
                </c:pt>
                <c:pt idx="6">
                  <c:v>1</c:v>
                </c:pt>
                <c:pt idx="7">
                  <c:v>15</c:v>
                </c:pt>
                <c:pt idx="8">
                  <c:v>30</c:v>
                </c:pt>
                <c:pt idx="9">
                  <c:v>10</c:v>
                </c:pt>
                <c:pt idx="10">
                  <c:v>41</c:v>
                </c:pt>
                <c:pt idx="11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A2-427B-866F-7E537EC31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550080"/>
        <c:axId val="75555968"/>
      </c:barChart>
      <c:catAx>
        <c:axId val="75550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55968"/>
        <c:crosses val="autoZero"/>
        <c:auto val="1"/>
        <c:lblAlgn val="ctr"/>
        <c:lblOffset val="100"/>
        <c:noMultiLvlLbl val="0"/>
      </c:catAx>
      <c:valAx>
        <c:axId val="755559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555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4'!$D$12:$D$23</c:f>
              <c:numCache>
                <c:formatCode>0.0</c:formatCode>
                <c:ptCount val="12"/>
                <c:pt idx="0">
                  <c:v>512.0772946859903</c:v>
                </c:pt>
                <c:pt idx="1">
                  <c:v>115.94202898550725</c:v>
                </c:pt>
                <c:pt idx="2">
                  <c:v>24.154589371980677</c:v>
                </c:pt>
                <c:pt idx="3">
                  <c:v>9.6618357487922708</c:v>
                </c:pt>
                <c:pt idx="4">
                  <c:v>161.83574879227052</c:v>
                </c:pt>
                <c:pt idx="5">
                  <c:v>91.787439613526573</c:v>
                </c:pt>
                <c:pt idx="6">
                  <c:v>7.2463768115942031</c:v>
                </c:pt>
                <c:pt idx="7">
                  <c:v>0</c:v>
                </c:pt>
                <c:pt idx="8">
                  <c:v>24.154589371980677</c:v>
                </c:pt>
                <c:pt idx="9">
                  <c:v>1258.4541062801932</c:v>
                </c:pt>
                <c:pt idx="10">
                  <c:v>152.17391304347825</c:v>
                </c:pt>
                <c:pt idx="11">
                  <c:v>1770.5314009661836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BD-432C-83BE-F8F322700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10624"/>
        <c:axId val="76012160"/>
      </c:barChart>
      <c:catAx>
        <c:axId val="7601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12160"/>
        <c:crosses val="autoZero"/>
        <c:auto val="1"/>
        <c:lblAlgn val="ctr"/>
        <c:lblOffset val="100"/>
        <c:noMultiLvlLbl val="0"/>
      </c:catAx>
      <c:valAx>
        <c:axId val="760121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010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4'!$B$12:$B$23</c:f>
              <c:numCache>
                <c:formatCode>0</c:formatCode>
                <c:ptCount val="12"/>
                <c:pt idx="0">
                  <c:v>212</c:v>
                </c:pt>
                <c:pt idx="1">
                  <c:v>48</c:v>
                </c:pt>
                <c:pt idx="2">
                  <c:v>10</c:v>
                </c:pt>
                <c:pt idx="3">
                  <c:v>4</c:v>
                </c:pt>
                <c:pt idx="4">
                  <c:v>67</c:v>
                </c:pt>
                <c:pt idx="5">
                  <c:v>38</c:v>
                </c:pt>
                <c:pt idx="6">
                  <c:v>3</c:v>
                </c:pt>
                <c:pt idx="7">
                  <c:v>0</c:v>
                </c:pt>
                <c:pt idx="8">
                  <c:v>10</c:v>
                </c:pt>
                <c:pt idx="9">
                  <c:v>521</c:v>
                </c:pt>
                <c:pt idx="10">
                  <c:v>63</c:v>
                </c:pt>
                <c:pt idx="11">
                  <c:v>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1-459F-88F5-4A616837B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24064"/>
        <c:axId val="76038144"/>
      </c:barChart>
      <c:catAx>
        <c:axId val="7602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38144"/>
        <c:crosses val="autoZero"/>
        <c:auto val="1"/>
        <c:lblAlgn val="ctr"/>
        <c:lblOffset val="100"/>
        <c:noMultiLvlLbl val="0"/>
      </c:catAx>
      <c:valAx>
        <c:axId val="76038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02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62.874251497005986</c:v>
                </c:pt>
                <c:pt idx="3">
                  <c:v>0</c:v>
                </c:pt>
                <c:pt idx="4">
                  <c:v>0</c:v>
                </c:pt>
                <c:pt idx="5">
                  <c:v>44.91017964071856</c:v>
                </c:pt>
                <c:pt idx="6">
                  <c:v>14.970059880239521</c:v>
                </c:pt>
                <c:pt idx="7">
                  <c:v>0</c:v>
                </c:pt>
                <c:pt idx="8">
                  <c:v>59.880239520958085</c:v>
                </c:pt>
                <c:pt idx="9">
                  <c:v>0</c:v>
                </c:pt>
                <c:pt idx="10">
                  <c:v>11.976047904191617</c:v>
                </c:pt>
                <c:pt idx="11">
                  <c:v>65.868263473053887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3-4A51-97C5-2CFECA056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74016"/>
        <c:axId val="76375552"/>
      </c:barChart>
      <c:catAx>
        <c:axId val="76374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75552"/>
        <c:crosses val="autoZero"/>
        <c:auto val="1"/>
        <c:lblAlgn val="ctr"/>
        <c:lblOffset val="100"/>
        <c:noMultiLvlLbl val="0"/>
      </c:catAx>
      <c:valAx>
        <c:axId val="763755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374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21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5</c:v>
                </c:pt>
                <c:pt idx="7">
                  <c:v>0</c:v>
                </c:pt>
                <c:pt idx="8">
                  <c:v>20</c:v>
                </c:pt>
                <c:pt idx="9">
                  <c:v>0</c:v>
                </c:pt>
                <c:pt idx="10">
                  <c:v>4</c:v>
                </c:pt>
                <c:pt idx="1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6-4097-9188-23AAF8F3D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83360"/>
        <c:axId val="76384896"/>
      </c:barChart>
      <c:catAx>
        <c:axId val="76383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84896"/>
        <c:crosses val="autoZero"/>
        <c:auto val="1"/>
        <c:lblAlgn val="ctr"/>
        <c:lblOffset val="100"/>
        <c:noMultiLvlLbl val="0"/>
      </c:catAx>
      <c:valAx>
        <c:axId val="763848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38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117.64705882352941</c:v>
                </c:pt>
                <c:pt idx="5">
                  <c:v>0</c:v>
                </c:pt>
                <c:pt idx="6">
                  <c:v>294.11764705882354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98.039215686274517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79-45B3-B44C-66540F0C0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58624"/>
        <c:axId val="76460416"/>
      </c:barChart>
      <c:catAx>
        <c:axId val="76458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60416"/>
        <c:crosses val="autoZero"/>
        <c:auto val="1"/>
        <c:lblAlgn val="ctr"/>
        <c:lblOffset val="100"/>
        <c:noMultiLvlLbl val="0"/>
      </c:catAx>
      <c:valAx>
        <c:axId val="76460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458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</c:v>
                </c:pt>
                <c:pt idx="5">
                  <c:v>0</c:v>
                </c:pt>
                <c:pt idx="6">
                  <c:v>30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9-432B-82A7-7B0ABBD42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84608"/>
        <c:axId val="76486144"/>
      </c:barChart>
      <c:catAx>
        <c:axId val="76484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86144"/>
        <c:crosses val="autoZero"/>
        <c:auto val="1"/>
        <c:lblAlgn val="ctr"/>
        <c:lblOffset val="100"/>
        <c:noMultiLvlLbl val="0"/>
      </c:catAx>
      <c:valAx>
        <c:axId val="76486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484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7'!$D$12:$D$23</c:f>
              <c:numCache>
                <c:formatCode>0.0</c:formatCode>
                <c:ptCount val="12"/>
                <c:pt idx="0">
                  <c:v>107.52688172043011</c:v>
                </c:pt>
                <c:pt idx="1">
                  <c:v>166.66666666666666</c:v>
                </c:pt>
                <c:pt idx="2">
                  <c:v>2.6881720430107525</c:v>
                </c:pt>
                <c:pt idx="3">
                  <c:v>0</c:v>
                </c:pt>
                <c:pt idx="4">
                  <c:v>532.25806451612902</c:v>
                </c:pt>
                <c:pt idx="5">
                  <c:v>26.881720430107528</c:v>
                </c:pt>
                <c:pt idx="6">
                  <c:v>0</c:v>
                </c:pt>
                <c:pt idx="7">
                  <c:v>34.946236559139784</c:v>
                </c:pt>
                <c:pt idx="8">
                  <c:v>26.881720430107528</c:v>
                </c:pt>
                <c:pt idx="9">
                  <c:v>0</c:v>
                </c:pt>
                <c:pt idx="10">
                  <c:v>0</c:v>
                </c:pt>
                <c:pt idx="11">
                  <c:v>174.73118279569891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2-40DB-A54C-83D933C26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43488"/>
        <c:axId val="76545024"/>
      </c:barChart>
      <c:catAx>
        <c:axId val="76543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545024"/>
        <c:crosses val="autoZero"/>
        <c:auto val="1"/>
        <c:lblAlgn val="ctr"/>
        <c:lblOffset val="100"/>
        <c:noMultiLvlLbl val="0"/>
      </c:catAx>
      <c:valAx>
        <c:axId val="765450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543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7'!$B$12:$B$23</c:f>
              <c:numCache>
                <c:formatCode>0</c:formatCode>
                <c:ptCount val="12"/>
                <c:pt idx="0">
                  <c:v>40</c:v>
                </c:pt>
                <c:pt idx="1">
                  <c:v>62</c:v>
                </c:pt>
                <c:pt idx="2">
                  <c:v>1</c:v>
                </c:pt>
                <c:pt idx="3">
                  <c:v>0</c:v>
                </c:pt>
                <c:pt idx="4">
                  <c:v>198</c:v>
                </c:pt>
                <c:pt idx="5">
                  <c:v>10</c:v>
                </c:pt>
                <c:pt idx="6">
                  <c:v>0</c:v>
                </c:pt>
                <c:pt idx="7">
                  <c:v>13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0B-426A-8926-22AD1997D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42944"/>
        <c:axId val="76644736"/>
      </c:barChart>
      <c:catAx>
        <c:axId val="76642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644736"/>
        <c:crosses val="autoZero"/>
        <c:auto val="1"/>
        <c:lblAlgn val="ctr"/>
        <c:lblOffset val="100"/>
        <c:noMultiLvlLbl val="0"/>
      </c:catAx>
      <c:valAx>
        <c:axId val="766447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642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13.888888888888889</c:v>
                </c:pt>
                <c:pt idx="3">
                  <c:v>0</c:v>
                </c:pt>
                <c:pt idx="4">
                  <c:v>0</c:v>
                </c:pt>
                <c:pt idx="5">
                  <c:v>9.2592592592592595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F3-457D-B138-D63AA17AF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14368"/>
        <c:axId val="76715904"/>
      </c:barChart>
      <c:catAx>
        <c:axId val="7671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15904"/>
        <c:crosses val="autoZero"/>
        <c:auto val="1"/>
        <c:lblAlgn val="ctr"/>
        <c:lblOffset val="100"/>
        <c:noMultiLvlLbl val="0"/>
      </c:catAx>
      <c:valAx>
        <c:axId val="767159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714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FF-4C11-9AFD-DA5DF6F70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31904"/>
        <c:axId val="76733440"/>
      </c:barChart>
      <c:catAx>
        <c:axId val="7673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33440"/>
        <c:crosses val="autoZero"/>
        <c:auto val="1"/>
        <c:lblAlgn val="ctr"/>
        <c:lblOffset val="100"/>
        <c:noMultiLvlLbl val="0"/>
      </c:catAx>
      <c:valAx>
        <c:axId val="76733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731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160</c:v>
                </c:pt>
                <c:pt idx="11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BD-4E1A-A019-C03DA4247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15360"/>
        <c:axId val="77009664"/>
      </c:barChart>
      <c:catAx>
        <c:axId val="76815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09664"/>
        <c:crosses val="autoZero"/>
        <c:auto val="1"/>
        <c:lblAlgn val="ctr"/>
        <c:lblOffset val="100"/>
        <c:noMultiLvlLbl val="0"/>
      </c:catAx>
      <c:valAx>
        <c:axId val="770096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815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32</c:v>
                </c:pt>
                <c:pt idx="11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4-482B-92DA-54D30486A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29760"/>
        <c:axId val="77031296"/>
      </c:barChart>
      <c:catAx>
        <c:axId val="77029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31296"/>
        <c:crosses val="autoZero"/>
        <c:auto val="1"/>
        <c:lblAlgn val="ctr"/>
        <c:lblOffset val="100"/>
        <c:noMultiLvlLbl val="0"/>
      </c:catAx>
      <c:valAx>
        <c:axId val="770312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029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10'!$A$12:$A$23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258.62068965517244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258.62068965517244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0-43DD-91FC-FF7E26BCE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63072"/>
        <c:axId val="77364608"/>
      </c:barChart>
      <c:catAx>
        <c:axId val="7736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364608"/>
        <c:crosses val="autoZero"/>
        <c:auto val="1"/>
        <c:lblAlgn val="ctr"/>
        <c:lblOffset val="100"/>
        <c:noMultiLvlLbl val="0"/>
      </c:catAx>
      <c:valAx>
        <c:axId val="77364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736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10'!$A$12:$A$23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7-4812-8DC3-B31F34E2A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80608"/>
        <c:axId val="77529856"/>
      </c:barChart>
      <c:catAx>
        <c:axId val="7738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529856"/>
        <c:crosses val="autoZero"/>
        <c:auto val="1"/>
        <c:lblAlgn val="ctr"/>
        <c:lblOffset val="100"/>
        <c:noMultiLvlLbl val="0"/>
      </c:catAx>
      <c:valAx>
        <c:axId val="775298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380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96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11'!$D$12:$D$23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806.45161290322585</c:v>
                </c:pt>
                <c:pt idx="5">
                  <c:v>0</c:v>
                </c:pt>
                <c:pt idx="6">
                  <c:v>161.29032258064515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6-4510-8D22-F4CFAB4D5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498752"/>
        <c:axId val="67500288"/>
      </c:barChart>
      <c:catAx>
        <c:axId val="67498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7500288"/>
        <c:crosses val="autoZero"/>
        <c:auto val="1"/>
        <c:lblAlgn val="ctr"/>
        <c:lblOffset val="100"/>
        <c:noMultiLvlLbl val="0"/>
      </c:catAx>
      <c:valAx>
        <c:axId val="675002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67498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11'!$B$12:$B$23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0A-4B13-AC26-59A2764D5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647360"/>
        <c:axId val="67648896"/>
      </c:barChart>
      <c:catAx>
        <c:axId val="67647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7648896"/>
        <c:crosses val="autoZero"/>
        <c:auto val="1"/>
        <c:lblAlgn val="ctr"/>
        <c:lblOffset val="100"/>
        <c:noMultiLvlLbl val="0"/>
      </c:catAx>
      <c:valAx>
        <c:axId val="676488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67647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12'!$D$12:$D$23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89.285714285714292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B-4948-ADEB-E78B7E67F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661184"/>
        <c:axId val="70665344"/>
      </c:barChart>
      <c:catAx>
        <c:axId val="67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0665344"/>
        <c:crosses val="autoZero"/>
        <c:auto val="1"/>
        <c:lblAlgn val="ctr"/>
        <c:lblOffset val="100"/>
        <c:noMultiLvlLbl val="0"/>
      </c:catAx>
      <c:valAx>
        <c:axId val="7066534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67661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12'!$B$12:$B$23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59-4027-B7BC-BA0B85F3D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81344"/>
        <c:axId val="70682880"/>
      </c:barChart>
      <c:catAx>
        <c:axId val="70681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0682880"/>
        <c:crosses val="autoZero"/>
        <c:auto val="1"/>
        <c:lblAlgn val="ctr"/>
        <c:lblOffset val="100"/>
        <c:noMultiLvlLbl val="0"/>
      </c:catAx>
      <c:valAx>
        <c:axId val="7068288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06813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13'!$D$12:$D$23</c:f>
              <c:numCache>
                <c:formatCode>0.0</c:formatCode>
                <c:ptCount val="12"/>
                <c:pt idx="0">
                  <c:v>0</c:v>
                </c:pt>
                <c:pt idx="1">
                  <c:v>5.7471264367816088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2A-4F8C-8CAB-156B1054B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707456"/>
        <c:axId val="75538432"/>
      </c:barChart>
      <c:catAx>
        <c:axId val="7070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38432"/>
        <c:crosses val="autoZero"/>
        <c:auto val="1"/>
        <c:lblAlgn val="ctr"/>
        <c:lblOffset val="100"/>
        <c:noMultiLvlLbl val="0"/>
      </c:catAx>
      <c:valAx>
        <c:axId val="755384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0707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13'!$B$12:$B$23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C22-BCA3-3AEA03D82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550080"/>
        <c:axId val="75555968"/>
      </c:barChart>
      <c:catAx>
        <c:axId val="75550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55968"/>
        <c:crosses val="autoZero"/>
        <c:auto val="1"/>
        <c:lblAlgn val="ctr"/>
        <c:lblOffset val="100"/>
        <c:noMultiLvlLbl val="0"/>
      </c:catAx>
      <c:valAx>
        <c:axId val="755559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555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14'!$D$12:$D$23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D-4E98-A81D-A3AAC9B28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10624"/>
        <c:axId val="76012160"/>
      </c:barChart>
      <c:catAx>
        <c:axId val="7601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12160"/>
        <c:crosses val="autoZero"/>
        <c:auto val="1"/>
        <c:lblAlgn val="ctr"/>
        <c:lblOffset val="100"/>
        <c:noMultiLvlLbl val="0"/>
      </c:catAx>
      <c:valAx>
        <c:axId val="760121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010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14'!$B$12:$B$23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1-4522-B25D-1DAD180C2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24064"/>
        <c:axId val="76038144"/>
      </c:barChart>
      <c:catAx>
        <c:axId val="7602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38144"/>
        <c:crosses val="autoZero"/>
        <c:auto val="1"/>
        <c:lblAlgn val="ctr"/>
        <c:lblOffset val="100"/>
        <c:noMultiLvlLbl val="0"/>
      </c:catAx>
      <c:valAx>
        <c:axId val="76038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02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15'!$D$12:$D$23</c:f>
              <c:numCache>
                <c:formatCode>0.0</c:formatCode>
                <c:ptCount val="12"/>
                <c:pt idx="0">
                  <c:v>60.24096385542169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120.48192771084338</c:v>
                </c:pt>
                <c:pt idx="5">
                  <c:v>150.60240963855421</c:v>
                </c:pt>
                <c:pt idx="6">
                  <c:v>0</c:v>
                </c:pt>
                <c:pt idx="7">
                  <c:v>120.48192771084338</c:v>
                </c:pt>
                <c:pt idx="8">
                  <c:v>60.24096385542169</c:v>
                </c:pt>
                <c:pt idx="9">
                  <c:v>24.096385542168676</c:v>
                </c:pt>
                <c:pt idx="10">
                  <c:v>0</c:v>
                </c:pt>
                <c:pt idx="11">
                  <c:v>60.24096385542169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F-40C9-B8E1-9835FAE01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74016"/>
        <c:axId val="76375552"/>
      </c:barChart>
      <c:catAx>
        <c:axId val="76374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75552"/>
        <c:crosses val="autoZero"/>
        <c:auto val="1"/>
        <c:lblAlgn val="ctr"/>
        <c:lblOffset val="100"/>
        <c:noMultiLvlLbl val="0"/>
      </c:catAx>
      <c:valAx>
        <c:axId val="763755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374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15'!$B$12:$B$23</c:f>
              <c:numCache>
                <c:formatCode>0</c:formatCode>
                <c:ptCount val="12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</c:v>
                </c:pt>
                <c:pt idx="5">
                  <c:v>25</c:v>
                </c:pt>
                <c:pt idx="6">
                  <c:v>0</c:v>
                </c:pt>
                <c:pt idx="7">
                  <c:v>20</c:v>
                </c:pt>
                <c:pt idx="8">
                  <c:v>10</c:v>
                </c:pt>
                <c:pt idx="9">
                  <c:v>4</c:v>
                </c:pt>
                <c:pt idx="10">
                  <c:v>0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21-43DD-A82D-5F665DDC5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83360"/>
        <c:axId val="76384896"/>
      </c:barChart>
      <c:catAx>
        <c:axId val="76383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84896"/>
        <c:crosses val="autoZero"/>
        <c:auto val="1"/>
        <c:lblAlgn val="ctr"/>
        <c:lblOffset val="100"/>
        <c:noMultiLvlLbl val="0"/>
      </c:catAx>
      <c:valAx>
        <c:axId val="763848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38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16'!$D$12:$D$23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41-49AC-824A-977D4E525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58624"/>
        <c:axId val="76460416"/>
      </c:barChart>
      <c:catAx>
        <c:axId val="76458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60416"/>
        <c:crosses val="autoZero"/>
        <c:auto val="1"/>
        <c:lblAlgn val="ctr"/>
        <c:lblOffset val="100"/>
        <c:noMultiLvlLbl val="0"/>
      </c:catAx>
      <c:valAx>
        <c:axId val="76460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458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16'!$B$12:$B$23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B-442E-8DAB-ED3841C45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84608"/>
        <c:axId val="76486144"/>
      </c:barChart>
      <c:catAx>
        <c:axId val="76484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86144"/>
        <c:crosses val="autoZero"/>
        <c:auto val="1"/>
        <c:lblAlgn val="ctr"/>
        <c:lblOffset val="100"/>
        <c:noMultiLvlLbl val="0"/>
      </c:catAx>
      <c:valAx>
        <c:axId val="76486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484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17'!$D$12:$D$23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9B-4742-893F-0862F7CC7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43488"/>
        <c:axId val="76545024"/>
      </c:barChart>
      <c:catAx>
        <c:axId val="76543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545024"/>
        <c:crosses val="autoZero"/>
        <c:auto val="1"/>
        <c:lblAlgn val="ctr"/>
        <c:lblOffset val="100"/>
        <c:noMultiLvlLbl val="0"/>
      </c:catAx>
      <c:valAx>
        <c:axId val="765450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543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17'!$B$12:$B$23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A-42AB-B041-7C74E6845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42944"/>
        <c:axId val="76644736"/>
      </c:barChart>
      <c:catAx>
        <c:axId val="76642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644736"/>
        <c:crosses val="autoZero"/>
        <c:auto val="1"/>
        <c:lblAlgn val="ctr"/>
        <c:lblOffset val="100"/>
        <c:noMultiLvlLbl val="0"/>
      </c:catAx>
      <c:valAx>
        <c:axId val="766447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642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18'!$D$12:$D$23</c:f>
              <c:numCache>
                <c:formatCode>0.0</c:formatCode>
                <c:ptCount val="12"/>
                <c:pt idx="0">
                  <c:v>122.34042553191489</c:v>
                </c:pt>
                <c:pt idx="1">
                  <c:v>0</c:v>
                </c:pt>
                <c:pt idx="2">
                  <c:v>74.468085106382972</c:v>
                </c:pt>
                <c:pt idx="3">
                  <c:v>0</c:v>
                </c:pt>
                <c:pt idx="4">
                  <c:v>31.914893617021278</c:v>
                </c:pt>
                <c:pt idx="5">
                  <c:v>0</c:v>
                </c:pt>
                <c:pt idx="6">
                  <c:v>111.70212765957447</c:v>
                </c:pt>
                <c:pt idx="7">
                  <c:v>58.51063829787234</c:v>
                </c:pt>
                <c:pt idx="8">
                  <c:v>0</c:v>
                </c:pt>
                <c:pt idx="9">
                  <c:v>95.744680851063833</c:v>
                </c:pt>
                <c:pt idx="10">
                  <c:v>0</c:v>
                </c:pt>
                <c:pt idx="11">
                  <c:v>207.44680851063831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8-41AA-B21C-046C9E5A4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14368"/>
        <c:axId val="76715904"/>
      </c:barChart>
      <c:catAx>
        <c:axId val="7671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15904"/>
        <c:crosses val="autoZero"/>
        <c:auto val="1"/>
        <c:lblAlgn val="ctr"/>
        <c:lblOffset val="100"/>
        <c:noMultiLvlLbl val="0"/>
      </c:catAx>
      <c:valAx>
        <c:axId val="767159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714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18'!$B$12:$B$23</c:f>
              <c:numCache>
                <c:formatCode>0</c:formatCode>
                <c:ptCount val="12"/>
                <c:pt idx="0">
                  <c:v>23</c:v>
                </c:pt>
                <c:pt idx="1">
                  <c:v>0</c:v>
                </c:pt>
                <c:pt idx="2">
                  <c:v>14</c:v>
                </c:pt>
                <c:pt idx="3">
                  <c:v>0</c:v>
                </c:pt>
                <c:pt idx="4">
                  <c:v>6</c:v>
                </c:pt>
                <c:pt idx="5">
                  <c:v>0</c:v>
                </c:pt>
                <c:pt idx="6">
                  <c:v>21</c:v>
                </c:pt>
                <c:pt idx="7">
                  <c:v>11</c:v>
                </c:pt>
                <c:pt idx="8">
                  <c:v>0</c:v>
                </c:pt>
                <c:pt idx="9">
                  <c:v>18</c:v>
                </c:pt>
                <c:pt idx="10">
                  <c:v>0</c:v>
                </c:pt>
                <c:pt idx="11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D-4863-9E63-6C29B2ECE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31904"/>
        <c:axId val="76733440"/>
      </c:barChart>
      <c:catAx>
        <c:axId val="7673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33440"/>
        <c:crosses val="autoZero"/>
        <c:auto val="1"/>
        <c:lblAlgn val="ctr"/>
        <c:lblOffset val="100"/>
        <c:noMultiLvlLbl val="0"/>
      </c:catAx>
      <c:valAx>
        <c:axId val="76733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731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19'!$D$12:$D$23</c:f>
              <c:numCache>
                <c:formatCode>0.0</c:formatCode>
                <c:ptCount val="12"/>
                <c:pt idx="0">
                  <c:v>425.92592592592592</c:v>
                </c:pt>
                <c:pt idx="1">
                  <c:v>740.74074074074076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185.18518518518519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A5-4600-A573-6DC4FEC29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15360"/>
        <c:axId val="77009664"/>
      </c:barChart>
      <c:catAx>
        <c:axId val="76815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09664"/>
        <c:crosses val="autoZero"/>
        <c:auto val="1"/>
        <c:lblAlgn val="ctr"/>
        <c:lblOffset val="100"/>
        <c:noMultiLvlLbl val="0"/>
      </c:catAx>
      <c:valAx>
        <c:axId val="770096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815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19'!$B$12:$B$23</c:f>
              <c:numCache>
                <c:formatCode>0</c:formatCode>
                <c:ptCount val="12"/>
                <c:pt idx="0">
                  <c:v>23</c:v>
                </c:pt>
                <c:pt idx="1">
                  <c:v>40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6D-42F8-BD66-456095B32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29760"/>
        <c:axId val="77031296"/>
      </c:barChart>
      <c:catAx>
        <c:axId val="77029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31296"/>
        <c:crosses val="autoZero"/>
        <c:auto val="1"/>
        <c:lblAlgn val="ctr"/>
        <c:lblOffset val="100"/>
        <c:noMultiLvlLbl val="0"/>
      </c:catAx>
      <c:valAx>
        <c:axId val="770312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029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20'!$A$12:$A$23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20'!$D$12:$D$23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510.20408163265307</c:v>
                </c:pt>
                <c:pt idx="3">
                  <c:v>255.10204081632654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80-487C-9E1C-4B5A9F1F6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63072"/>
        <c:axId val="77364608"/>
      </c:barChart>
      <c:catAx>
        <c:axId val="7736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364608"/>
        <c:crosses val="autoZero"/>
        <c:auto val="1"/>
        <c:lblAlgn val="ctr"/>
        <c:lblOffset val="100"/>
        <c:noMultiLvlLbl val="0"/>
      </c:catAx>
      <c:valAx>
        <c:axId val="77364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736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20'!$A$12:$A$23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20'!$B$12:$B$23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4F-4D91-8D10-98C468B60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80608"/>
        <c:axId val="77529856"/>
      </c:barChart>
      <c:catAx>
        <c:axId val="7738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529856"/>
        <c:crosses val="autoZero"/>
        <c:auto val="1"/>
        <c:lblAlgn val="ctr"/>
        <c:lblOffset val="100"/>
        <c:noMultiLvlLbl val="0"/>
      </c:catAx>
      <c:valAx>
        <c:axId val="775298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380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21'!$D$12:$D$23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245.09803921568627</c:v>
                </c:pt>
                <c:pt idx="9">
                  <c:v>196.07843137254903</c:v>
                </c:pt>
                <c:pt idx="10">
                  <c:v>294.11764705882354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52-4B97-A87B-1B3AD77B8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707456"/>
        <c:axId val="75538432"/>
      </c:barChart>
      <c:catAx>
        <c:axId val="70707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38432"/>
        <c:crosses val="autoZero"/>
        <c:auto val="1"/>
        <c:lblAlgn val="ctr"/>
        <c:lblOffset val="100"/>
        <c:noMultiLvlLbl val="0"/>
      </c:catAx>
      <c:valAx>
        <c:axId val="755384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0707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21'!$A$12:$A$23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21'!$B$12:$B$23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25</c:v>
                </c:pt>
                <c:pt idx="9">
                  <c:v>20</c:v>
                </c:pt>
                <c:pt idx="10">
                  <c:v>30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AB-4C53-BF37-C0812FDBD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550080"/>
        <c:axId val="75555968"/>
      </c:barChart>
      <c:catAx>
        <c:axId val="75550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5555968"/>
        <c:crosses val="autoZero"/>
        <c:auto val="1"/>
        <c:lblAlgn val="ctr"/>
        <c:lblOffset val="100"/>
        <c:noMultiLvlLbl val="0"/>
      </c:catAx>
      <c:valAx>
        <c:axId val="7555596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5550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22'!$D$12:$D$23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512.04819277108436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73-4FC1-BBE5-49CE4722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10624"/>
        <c:axId val="76012160"/>
      </c:barChart>
      <c:catAx>
        <c:axId val="7601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12160"/>
        <c:crosses val="autoZero"/>
        <c:auto val="1"/>
        <c:lblAlgn val="ctr"/>
        <c:lblOffset val="100"/>
        <c:noMultiLvlLbl val="0"/>
      </c:catAx>
      <c:valAx>
        <c:axId val="7601216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010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22'!$A$12:$A$23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22'!$B$12:$B$23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C-429A-B612-8A34FC350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024064"/>
        <c:axId val="76038144"/>
      </c:barChart>
      <c:catAx>
        <c:axId val="7602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038144"/>
        <c:crosses val="autoZero"/>
        <c:auto val="1"/>
        <c:lblAlgn val="ctr"/>
        <c:lblOffset val="100"/>
        <c:noMultiLvlLbl val="0"/>
      </c:catAx>
      <c:valAx>
        <c:axId val="76038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02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23'!$D$12:$D$23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15.151515151515152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B3-4831-BD5F-9CE77912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74016"/>
        <c:axId val="76375552"/>
      </c:barChart>
      <c:catAx>
        <c:axId val="76374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75552"/>
        <c:crosses val="autoZero"/>
        <c:auto val="1"/>
        <c:lblAlgn val="ctr"/>
        <c:lblOffset val="100"/>
        <c:noMultiLvlLbl val="0"/>
      </c:catAx>
      <c:valAx>
        <c:axId val="7637555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374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23'!$A$12:$A$23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23'!$B$12:$B$23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48-4392-8227-9B37FF8A2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383360"/>
        <c:axId val="76384896"/>
      </c:barChart>
      <c:catAx>
        <c:axId val="76383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384896"/>
        <c:crosses val="autoZero"/>
        <c:auto val="1"/>
        <c:lblAlgn val="ctr"/>
        <c:lblOffset val="100"/>
        <c:noMultiLvlLbl val="0"/>
      </c:catAx>
      <c:valAx>
        <c:axId val="763848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383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24'!$D$12:$D$23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7-4BD9-BBE3-1BA2B1EBB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58624"/>
        <c:axId val="76460416"/>
      </c:barChart>
      <c:catAx>
        <c:axId val="76458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60416"/>
        <c:crosses val="autoZero"/>
        <c:auto val="1"/>
        <c:lblAlgn val="ctr"/>
        <c:lblOffset val="100"/>
        <c:noMultiLvlLbl val="0"/>
      </c:catAx>
      <c:valAx>
        <c:axId val="7646041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458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24'!$A$12:$A$23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24'!$B$12:$B$23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5-432C-8907-087C4FA0C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84608"/>
        <c:axId val="76486144"/>
      </c:barChart>
      <c:catAx>
        <c:axId val="76484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486144"/>
        <c:crosses val="autoZero"/>
        <c:auto val="1"/>
        <c:lblAlgn val="ctr"/>
        <c:lblOffset val="100"/>
        <c:noMultiLvlLbl val="0"/>
      </c:catAx>
      <c:valAx>
        <c:axId val="7648614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484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25'!$D$12:$D$23</c:f>
              <c:numCache>
                <c:formatCode>0.0</c:formatCode>
                <c:ptCount val="12"/>
                <c:pt idx="0">
                  <c:v>156.25</c:v>
                </c:pt>
                <c:pt idx="1">
                  <c:v>140.625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140.625</c:v>
                </c:pt>
                <c:pt idx="9">
                  <c:v>0</c:v>
                </c:pt>
                <c:pt idx="10">
                  <c:v>0</c:v>
                </c:pt>
                <c:pt idx="11">
                  <c:v>328.125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6-42C0-853A-9E4609F7C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43488"/>
        <c:axId val="76545024"/>
      </c:barChart>
      <c:catAx>
        <c:axId val="76543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545024"/>
        <c:crosses val="autoZero"/>
        <c:auto val="1"/>
        <c:lblAlgn val="ctr"/>
        <c:lblOffset val="100"/>
        <c:noMultiLvlLbl val="0"/>
      </c:catAx>
      <c:valAx>
        <c:axId val="7654502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543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25'!$A$12:$A$23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25'!$B$12:$B$23</c:f>
              <c:numCache>
                <c:formatCode>0</c:formatCode>
                <c:ptCount val="12"/>
                <c:pt idx="0">
                  <c:v>10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</c:v>
                </c:pt>
                <c:pt idx="9">
                  <c:v>0</c:v>
                </c:pt>
                <c:pt idx="10">
                  <c:v>0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D-4871-87BF-DCC877876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42944"/>
        <c:axId val="76644736"/>
      </c:barChart>
      <c:catAx>
        <c:axId val="76642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644736"/>
        <c:crosses val="autoZero"/>
        <c:auto val="1"/>
        <c:lblAlgn val="ctr"/>
        <c:lblOffset val="100"/>
        <c:noMultiLvlLbl val="0"/>
      </c:catAx>
      <c:valAx>
        <c:axId val="7664473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642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26'!$D$12:$D$23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A-41A3-A6FB-8702D8B25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14368"/>
        <c:axId val="76715904"/>
      </c:barChart>
      <c:catAx>
        <c:axId val="7671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15904"/>
        <c:crosses val="autoZero"/>
        <c:auto val="1"/>
        <c:lblAlgn val="ctr"/>
        <c:lblOffset val="100"/>
        <c:noMultiLvlLbl val="0"/>
      </c:catAx>
      <c:valAx>
        <c:axId val="7671590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714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26'!$A$12:$A$23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26'!$B$12:$B$23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EC-4D2A-B65F-8A7E054A0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31904"/>
        <c:axId val="76733440"/>
      </c:barChart>
      <c:catAx>
        <c:axId val="7673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6733440"/>
        <c:crosses val="autoZero"/>
        <c:auto val="1"/>
        <c:lblAlgn val="ctr"/>
        <c:lblOffset val="100"/>
        <c:noMultiLvlLbl val="0"/>
      </c:catAx>
      <c:valAx>
        <c:axId val="7673344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6731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6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27'!$D$12:$D$23</c:f>
              <c:numCache>
                <c:formatCode>0.0</c:formatCode>
                <c:ptCount val="12"/>
                <c:pt idx="0">
                  <c:v>57.971014492753625</c:v>
                </c:pt>
                <c:pt idx="1">
                  <c:v>0</c:v>
                </c:pt>
                <c:pt idx="2">
                  <c:v>362.31884057971013</c:v>
                </c:pt>
                <c:pt idx="3">
                  <c:v>398.55072463768118</c:v>
                </c:pt>
                <c:pt idx="4">
                  <c:v>199.27536231884059</c:v>
                </c:pt>
                <c:pt idx="5">
                  <c:v>0</c:v>
                </c:pt>
                <c:pt idx="6">
                  <c:v>0</c:v>
                </c:pt>
                <c:pt idx="7">
                  <c:v>492.75362318840581</c:v>
                </c:pt>
                <c:pt idx="8">
                  <c:v>0</c:v>
                </c:pt>
                <c:pt idx="9">
                  <c:v>543.47826086956525</c:v>
                </c:pt>
                <c:pt idx="10">
                  <c:v>0</c:v>
                </c:pt>
                <c:pt idx="11">
                  <c:v>36.231884057971016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D-4432-AEAB-5AFBE73DC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815360"/>
        <c:axId val="77009664"/>
      </c:barChart>
      <c:catAx>
        <c:axId val="768153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09664"/>
        <c:crosses val="autoZero"/>
        <c:auto val="1"/>
        <c:lblAlgn val="ctr"/>
        <c:lblOffset val="100"/>
        <c:noMultiLvlLbl val="0"/>
      </c:catAx>
      <c:valAx>
        <c:axId val="7700966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6815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27'!$A$12:$A$23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27'!$B$12:$B$23</c:f>
              <c:numCache>
                <c:formatCode>0</c:formatCode>
                <c:ptCount val="12"/>
                <c:pt idx="0">
                  <c:v>16</c:v>
                </c:pt>
                <c:pt idx="1">
                  <c:v>0</c:v>
                </c:pt>
                <c:pt idx="2">
                  <c:v>100</c:v>
                </c:pt>
                <c:pt idx="3">
                  <c:v>110</c:v>
                </c:pt>
                <c:pt idx="4">
                  <c:v>55</c:v>
                </c:pt>
                <c:pt idx="5">
                  <c:v>0</c:v>
                </c:pt>
                <c:pt idx="6">
                  <c:v>0</c:v>
                </c:pt>
                <c:pt idx="7">
                  <c:v>136</c:v>
                </c:pt>
                <c:pt idx="8">
                  <c:v>0</c:v>
                </c:pt>
                <c:pt idx="9">
                  <c:v>150</c:v>
                </c:pt>
                <c:pt idx="10">
                  <c:v>0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7-450C-9ED0-B5179C819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29760"/>
        <c:axId val="77031296"/>
      </c:barChart>
      <c:catAx>
        <c:axId val="77029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031296"/>
        <c:crosses val="autoZero"/>
        <c:auto val="1"/>
        <c:lblAlgn val="ctr"/>
        <c:lblOffset val="100"/>
        <c:noMultiLvlLbl val="0"/>
      </c:catAx>
      <c:valAx>
        <c:axId val="7703129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029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28'!$D$12:$D$23</c:f>
              <c:numCache>
                <c:formatCode>0.0</c:formatCode>
                <c:ptCount val="12"/>
                <c:pt idx="0">
                  <c:v>0</c:v>
                </c:pt>
                <c:pt idx="1">
                  <c:v>94.696969696969703</c:v>
                </c:pt>
                <c:pt idx="2">
                  <c:v>0</c:v>
                </c:pt>
                <c:pt idx="3">
                  <c:v>37.878787878787875</c:v>
                </c:pt>
                <c:pt idx="4">
                  <c:v>0</c:v>
                </c:pt>
                <c:pt idx="5">
                  <c:v>0</c:v>
                </c:pt>
                <c:pt idx="6">
                  <c:v>113.63636363636364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56.81818181818182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B-4407-8F36-EC4FE4B83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63072"/>
        <c:axId val="77364608"/>
      </c:barChart>
      <c:catAx>
        <c:axId val="7736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364608"/>
        <c:crosses val="autoZero"/>
        <c:auto val="1"/>
        <c:lblAlgn val="ctr"/>
        <c:lblOffset val="100"/>
        <c:noMultiLvlLbl val="0"/>
      </c:catAx>
      <c:valAx>
        <c:axId val="77364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736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28'!$A$12:$A$23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28'!$B$12:$B$23</c:f>
              <c:numCache>
                <c:formatCode>0</c:formatCode>
                <c:ptCount val="12"/>
                <c:pt idx="0">
                  <c:v>0</c:v>
                </c:pt>
                <c:pt idx="1">
                  <c:v>50</c:v>
                </c:pt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0</c:v>
                </c:pt>
                <c:pt idx="6">
                  <c:v>60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2-42F4-96D0-DEA6F6710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80608"/>
        <c:axId val="77529856"/>
      </c:barChart>
      <c:catAx>
        <c:axId val="7738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529856"/>
        <c:crosses val="autoZero"/>
        <c:auto val="1"/>
        <c:lblAlgn val="ctr"/>
        <c:lblOffset val="100"/>
        <c:noMultiLvlLbl val="0"/>
      </c:catAx>
      <c:valAx>
        <c:axId val="775298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380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(hojas/funcionario/mes)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7425392520022396E-2"/>
          <c:y val="0.17122569985158539"/>
          <c:w val="0.8924062641270073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29'!$D$12:$D$23</c:f>
              <c:numCache>
                <c:formatCode>0.0</c:formatCode>
                <c:ptCount val="12"/>
                <c:pt idx="0">
                  <c:v>337.2093023255814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191.86046511627907</c:v>
                </c:pt>
                <c:pt idx="9">
                  <c:v>0</c:v>
                </c:pt>
                <c:pt idx="10">
                  <c:v>529.06976744186045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F-4BED-BD65-43FE54F44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63072"/>
        <c:axId val="77364608"/>
      </c:barChart>
      <c:catAx>
        <c:axId val="7736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364608"/>
        <c:crosses val="autoZero"/>
        <c:auto val="1"/>
        <c:lblAlgn val="ctr"/>
        <c:lblOffset val="100"/>
        <c:noMultiLvlLbl val="0"/>
      </c:catAx>
      <c:valAx>
        <c:axId val="773646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7736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 i="0" baseline="0"/>
              <a:t>Consumo de papel (resmas/mes)</a:t>
            </a:r>
            <a:endParaRPr lang="es-E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2849536665059712E-2"/>
          <c:y val="0.17122569985158539"/>
          <c:w val="0.86841316264038471"/>
          <c:h val="0.597590858245783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29'!$A$12:$A$23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29'!$B$12:$B$23</c:f>
              <c:numCache>
                <c:formatCode>0</c:formatCode>
                <c:ptCount val="12"/>
                <c:pt idx="0">
                  <c:v>58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</c:v>
                </c:pt>
                <c:pt idx="9">
                  <c:v>0</c:v>
                </c:pt>
                <c:pt idx="10">
                  <c:v>91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D-4350-BBE3-4E9A4682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80608"/>
        <c:axId val="77529856"/>
      </c:barChart>
      <c:catAx>
        <c:axId val="773806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529856"/>
        <c:crosses val="autoZero"/>
        <c:auto val="1"/>
        <c:lblAlgn val="ctr"/>
        <c:lblOffset val="100"/>
        <c:noMultiLvlLbl val="0"/>
      </c:catAx>
      <c:valAx>
        <c:axId val="7752985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77380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s-MX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'Reporte institucional_edificio'!$C$5</c:f>
              <c:strCache>
                <c:ptCount val="1"/>
                <c:pt idx="0">
                  <c:v>Consumo de papel (resmas/mes)</c:v>
                </c:pt>
              </c:strCache>
            </c:strRef>
          </c:tx>
          <c:invertIfNegative val="0"/>
          <c:cat>
            <c:strRef>
              <c:f>'Reporte institucional_edificio'!$B$6:$B$34</c:f>
              <c:strCache>
                <c:ptCount val="29"/>
                <c:pt idx="0">
                  <c:v>Facultad de Ciencias Exactas y Naturales-Facultada de la Tierra y el Mar</c:v>
                </c:pt>
                <c:pt idx="1">
                  <c:v>Facultada de Ciencias Sociales y Facultada de Filosofía y Letras </c:v>
                </c:pt>
                <c:pt idx="2">
                  <c:v>Edificio Administrativo Rectoría</c:v>
                </c:pt>
                <c:pt idx="3">
                  <c:v>Centro de Investigación y Docencia en Educación (CIDE)</c:v>
                </c:pt>
                <c:pt idx="4">
                  <c:v>Centro de Investigación, Docencia y Extensión Artística (CIDEA)</c:v>
                </c:pt>
                <c:pt idx="5">
                  <c:v>Centro de Estudios Generales</c:v>
                </c:pt>
                <c:pt idx="6">
                  <c:v>Vicerrectorias Académicas </c:v>
                </c:pt>
                <c:pt idx="7">
                  <c:v>Departamento de Registro y Programa de Gestión Financiera</c:v>
                </c:pt>
                <c:pt idx="8">
                  <c:v>Edificio de Procesos Industriales</c:v>
                </c:pt>
                <c:pt idx="9">
                  <c:v>Escuela de Topografía Catastro y Geodesia</c:v>
                </c:pt>
                <c:pt idx="10">
                  <c:v>Biblioteca Joaquín García Monge</c:v>
                </c:pt>
                <c:pt idx="11">
                  <c:v>Observatorio Vulcanológico y Sismológico de Costa Rica (OVSICORI)</c:v>
                </c:pt>
                <c:pt idx="12">
                  <c:v>Programa de Desarrollo y Mantenimiento de la Infraestructura Institucional (PRODEMI) </c:v>
                </c:pt>
                <c:pt idx="13">
                  <c:v>Programa de Publicaciones e Impresiones</c:v>
                </c:pt>
                <c:pt idx="14">
                  <c:v>Sección de Transporte Institucional </c:v>
                </c:pt>
                <c:pt idx="15">
                  <c:v>UNA-Campus Sostenible</c:v>
                </c:pt>
                <c:pt idx="16">
                  <c:v>Sección de Seguridad Institucional</c:v>
                </c:pt>
                <c:pt idx="17">
                  <c:v>Campus Emilia Prieto (Complejo San Pablo Campus el Higueron)</c:v>
                </c:pt>
                <c:pt idx="18">
                  <c:v>Instituto de Investigación y Servicios Forestales (INISEFOR)</c:v>
                </c:pt>
                <c:pt idx="19">
                  <c:v>Escuela de Medicina Veterinaria</c:v>
                </c:pt>
                <c:pt idx="20">
                  <c:v>Escuela de Ciencias del Movimiento Humano y Calidad de Vida (CIEMHCAVI)</c:v>
                </c:pt>
                <c:pt idx="21">
                  <c:v>Escuela de Informática</c:v>
                </c:pt>
                <c:pt idx="22">
                  <c:v>Centro Internacional de Política Económica para el Desarrollo Sostenible (CINPE)</c:v>
                </c:pt>
                <c:pt idx="23">
                  <c:v>Centro de Investigaciones Apícolas Tropicales (CINAT)</c:v>
                </c:pt>
                <c:pt idx="24">
                  <c:v>Edificio Emprendimiento</c:v>
                </c:pt>
                <c:pt idx="25">
                  <c:v>Campus Coto</c:v>
                </c:pt>
                <c:pt idx="26">
                  <c:v>Campus Pérez Zeledón</c:v>
                </c:pt>
                <c:pt idx="27">
                  <c:v>Sede Regional Chorotega (Liberia y Nicoya)</c:v>
                </c:pt>
                <c:pt idx="28">
                  <c:v>Campus Sarapiquí</c:v>
                </c:pt>
              </c:strCache>
            </c:strRef>
          </c:cat>
          <c:val>
            <c:numRef>
              <c:f>'Reporte institucional_edificio'!$C$6:$C$34</c:f>
              <c:numCache>
                <c:formatCode>0.0</c:formatCode>
                <c:ptCount val="29"/>
                <c:pt idx="0">
                  <c:v>30.083333333333332</c:v>
                </c:pt>
                <c:pt idx="1">
                  <c:v>53.416666666666664</c:v>
                </c:pt>
                <c:pt idx="2">
                  <c:v>19.666666666666668</c:v>
                </c:pt>
                <c:pt idx="3">
                  <c:v>142.41666666666666</c:v>
                </c:pt>
                <c:pt idx="4">
                  <c:v>7.25</c:v>
                </c:pt>
                <c:pt idx="5">
                  <c:v>4.333333333333333</c:v>
                </c:pt>
                <c:pt idx="6">
                  <c:v>33.25</c:v>
                </c:pt>
                <c:pt idx="7">
                  <c:v>0.41666666666666669</c:v>
                </c:pt>
                <c:pt idx="8">
                  <c:v>11.166666666666666</c:v>
                </c:pt>
                <c:pt idx="9">
                  <c:v>2.5</c:v>
                </c:pt>
                <c:pt idx="10">
                  <c:v>10</c:v>
                </c:pt>
                <c:pt idx="11">
                  <c:v>0.41666666666666669</c:v>
                </c:pt>
                <c:pt idx="12">
                  <c:v>8.3333333333333329E-2</c:v>
                </c:pt>
                <c:pt idx="13">
                  <c:v>0</c:v>
                </c:pt>
                <c:pt idx="14">
                  <c:v>8.25</c:v>
                </c:pt>
                <c:pt idx="15">
                  <c:v>0</c:v>
                </c:pt>
                <c:pt idx="16">
                  <c:v>0</c:v>
                </c:pt>
                <c:pt idx="17">
                  <c:v>11</c:v>
                </c:pt>
                <c:pt idx="18">
                  <c:v>6.083333333333333</c:v>
                </c:pt>
                <c:pt idx="19">
                  <c:v>12.5</c:v>
                </c:pt>
                <c:pt idx="20">
                  <c:v>6.25</c:v>
                </c:pt>
                <c:pt idx="21">
                  <c:v>7.083333333333333</c:v>
                </c:pt>
                <c:pt idx="22">
                  <c:v>8.3333333333333329E-2</c:v>
                </c:pt>
                <c:pt idx="23">
                  <c:v>0</c:v>
                </c:pt>
                <c:pt idx="24">
                  <c:v>4.083333333333333</c:v>
                </c:pt>
                <c:pt idx="25">
                  <c:v>0</c:v>
                </c:pt>
                <c:pt idx="26">
                  <c:v>48.083333333333336</c:v>
                </c:pt>
                <c:pt idx="27">
                  <c:v>13.333333333333334</c:v>
                </c:pt>
                <c:pt idx="28">
                  <c:v>15.166666666666666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4-4218-B708-A6A400D0B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566720"/>
        <c:axId val="77568256"/>
      </c:barChart>
      <c:catAx>
        <c:axId val="775667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568256"/>
        <c:crosses val="autoZero"/>
        <c:auto val="1"/>
        <c:lblAlgn val="ctr"/>
        <c:lblOffset val="100"/>
        <c:noMultiLvlLbl val="0"/>
      </c:catAx>
      <c:valAx>
        <c:axId val="77568256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77566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/>
              <a:t>Consumo de papel (hojas/funcionario/mes)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'Reporte institucional_edificio'!$E$5</c:f>
              <c:strCache>
                <c:ptCount val="1"/>
                <c:pt idx="0">
                  <c:v>Consumo de papel por funcionario (hojas/funcionario/mes)</c:v>
                </c:pt>
              </c:strCache>
            </c:strRef>
          </c:tx>
          <c:invertIfNegative val="0"/>
          <c:cat>
            <c:strRef>
              <c:f>'Reporte institucional_edificio'!$B$6:$B$34</c:f>
              <c:strCache>
                <c:ptCount val="29"/>
                <c:pt idx="0">
                  <c:v>Facultad de Ciencias Exactas y Naturales-Facultada de la Tierra y el Mar</c:v>
                </c:pt>
                <c:pt idx="1">
                  <c:v>Facultada de Ciencias Sociales y Facultada de Filosofía y Letras </c:v>
                </c:pt>
                <c:pt idx="2">
                  <c:v>Edificio Administrativo Rectoría</c:v>
                </c:pt>
                <c:pt idx="3">
                  <c:v>Centro de Investigación y Docencia en Educación (CIDE)</c:v>
                </c:pt>
                <c:pt idx="4">
                  <c:v>Centro de Investigación, Docencia y Extensión Artística (CIDEA)</c:v>
                </c:pt>
                <c:pt idx="5">
                  <c:v>Centro de Estudios Generales</c:v>
                </c:pt>
                <c:pt idx="6">
                  <c:v>Vicerrectorias Académicas </c:v>
                </c:pt>
                <c:pt idx="7">
                  <c:v>Departamento de Registro y Programa de Gestión Financiera</c:v>
                </c:pt>
                <c:pt idx="8">
                  <c:v>Edificio de Procesos Industriales</c:v>
                </c:pt>
                <c:pt idx="9">
                  <c:v>Escuela de Topografía Catastro y Geodesia</c:v>
                </c:pt>
                <c:pt idx="10">
                  <c:v>Biblioteca Joaquín García Monge</c:v>
                </c:pt>
                <c:pt idx="11">
                  <c:v>Observatorio Vulcanológico y Sismológico de Costa Rica (OVSICORI)</c:v>
                </c:pt>
                <c:pt idx="12">
                  <c:v>Programa de Desarrollo y Mantenimiento de la Infraestructura Institucional (PRODEMI) </c:v>
                </c:pt>
                <c:pt idx="13">
                  <c:v>Programa de Publicaciones e Impresiones</c:v>
                </c:pt>
                <c:pt idx="14">
                  <c:v>Sección de Transporte Institucional </c:v>
                </c:pt>
                <c:pt idx="15">
                  <c:v>UNA-Campus Sostenible</c:v>
                </c:pt>
                <c:pt idx="16">
                  <c:v>Sección de Seguridad Institucional</c:v>
                </c:pt>
                <c:pt idx="17">
                  <c:v>Campus Emilia Prieto (Complejo San Pablo Campus el Higueron)</c:v>
                </c:pt>
                <c:pt idx="18">
                  <c:v>Instituto de Investigación y Servicios Forestales (INISEFOR)</c:v>
                </c:pt>
                <c:pt idx="19">
                  <c:v>Escuela de Medicina Veterinaria</c:v>
                </c:pt>
                <c:pt idx="20">
                  <c:v>Escuela de Ciencias del Movimiento Humano y Calidad de Vida (CIEMHCAVI)</c:v>
                </c:pt>
                <c:pt idx="21">
                  <c:v>Escuela de Informática</c:v>
                </c:pt>
                <c:pt idx="22">
                  <c:v>Centro Internacional de Política Económica para el Desarrollo Sostenible (CINPE)</c:v>
                </c:pt>
                <c:pt idx="23">
                  <c:v>Centro de Investigaciones Apícolas Tropicales (CINAT)</c:v>
                </c:pt>
                <c:pt idx="24">
                  <c:v>Edificio Emprendimiento</c:v>
                </c:pt>
                <c:pt idx="25">
                  <c:v>Campus Coto</c:v>
                </c:pt>
                <c:pt idx="26">
                  <c:v>Campus Pérez Zeledón</c:v>
                </c:pt>
                <c:pt idx="27">
                  <c:v>Sede Regional Chorotega (Liberia y Nicoya)</c:v>
                </c:pt>
                <c:pt idx="28">
                  <c:v>Campus Sarapiquí</c:v>
                </c:pt>
              </c:strCache>
            </c:strRef>
          </c:cat>
          <c:val>
            <c:numRef>
              <c:f>'Reporte institucional_edificio'!$E$6:$E$34</c:f>
              <c:numCache>
                <c:formatCode>0</c:formatCode>
                <c:ptCount val="29"/>
                <c:pt idx="0">
                  <c:v>35.144080996884732</c:v>
                </c:pt>
                <c:pt idx="1">
                  <c:v>36.288496376811594</c:v>
                </c:pt>
                <c:pt idx="2">
                  <c:v>32.03040173724213</c:v>
                </c:pt>
                <c:pt idx="3">
                  <c:v>344.00161030595808</c:v>
                </c:pt>
                <c:pt idx="4">
                  <c:v>21.706586826347305</c:v>
                </c:pt>
                <c:pt idx="5">
                  <c:v>42.483660130718953</c:v>
                </c:pt>
                <c:pt idx="6">
                  <c:v>89.381720430107521</c:v>
                </c:pt>
                <c:pt idx="7">
                  <c:v>1.9290123456790125</c:v>
                </c:pt>
                <c:pt idx="8">
                  <c:v>55.833333333333329</c:v>
                </c:pt>
                <c:pt idx="9">
                  <c:v>43.103448275862071</c:v>
                </c:pt>
                <c:pt idx="10">
                  <c:v>80.645161290322577</c:v>
                </c:pt>
                <c:pt idx="11">
                  <c:v>7.4404761904761907</c:v>
                </c:pt>
                <c:pt idx="12">
                  <c:v>0.47892720306513409</c:v>
                </c:pt>
                <c:pt idx="13">
                  <c:v>0</c:v>
                </c:pt>
                <c:pt idx="14">
                  <c:v>49.69879518072289</c:v>
                </c:pt>
                <c:pt idx="15">
                  <c:v>0</c:v>
                </c:pt>
                <c:pt idx="16">
                  <c:v>0</c:v>
                </c:pt>
                <c:pt idx="17">
                  <c:v>58.51063829787234</c:v>
                </c:pt>
                <c:pt idx="18">
                  <c:v>112.65432098765432</c:v>
                </c:pt>
                <c:pt idx="19">
                  <c:v>63.775510204081634</c:v>
                </c:pt>
                <c:pt idx="20">
                  <c:v>61.274509803921568</c:v>
                </c:pt>
                <c:pt idx="21">
                  <c:v>42.670682730923694</c:v>
                </c:pt>
                <c:pt idx="22">
                  <c:v>1.2626262626262625</c:v>
                </c:pt>
                <c:pt idx="23">
                  <c:v>0</c:v>
                </c:pt>
                <c:pt idx="24">
                  <c:v>63.802083333333329</c:v>
                </c:pt>
                <c:pt idx="25">
                  <c:v>0</c:v>
                </c:pt>
                <c:pt idx="26">
                  <c:v>174.21497584541063</c:v>
                </c:pt>
                <c:pt idx="27">
                  <c:v>25.252525252525253</c:v>
                </c:pt>
                <c:pt idx="28">
                  <c:v>88.178294573643413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0-411E-BD37-B393D062B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580544"/>
        <c:axId val="77586432"/>
      </c:barChart>
      <c:catAx>
        <c:axId val="77580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7586432"/>
        <c:crosses val="autoZero"/>
        <c:auto val="1"/>
        <c:lblAlgn val="ctr"/>
        <c:lblOffset val="100"/>
        <c:noMultiLvlLbl val="0"/>
      </c:catAx>
      <c:valAx>
        <c:axId val="77586432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775805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Consumo total de papel (resmas/mes)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'Reporte Institucional_mes'!$B$5</c:f>
              <c:strCache>
                <c:ptCount val="1"/>
                <c:pt idx="0">
                  <c:v>Consumo de papel (resmas/mes)</c:v>
                </c:pt>
              </c:strCache>
            </c:strRef>
          </c:tx>
          <c:invertIfNegative val="0"/>
          <c:cat>
            <c:strRef>
              <c:f>'Reporte Institucional_mes'!$A$6:$A$17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Institucional_mes'!$B$6:$B$17</c:f>
              <c:numCache>
                <c:formatCode>0.00</c:formatCode>
                <c:ptCount val="12"/>
                <c:pt idx="0">
                  <c:v>427</c:v>
                </c:pt>
                <c:pt idx="1">
                  <c:v>212</c:v>
                </c:pt>
                <c:pt idx="2">
                  <c:v>284</c:v>
                </c:pt>
                <c:pt idx="3">
                  <c:v>242</c:v>
                </c:pt>
                <c:pt idx="4">
                  <c:v>665</c:v>
                </c:pt>
                <c:pt idx="5">
                  <c:v>232</c:v>
                </c:pt>
                <c:pt idx="6">
                  <c:v>146</c:v>
                </c:pt>
                <c:pt idx="7">
                  <c:v>327</c:v>
                </c:pt>
                <c:pt idx="8">
                  <c:v>325</c:v>
                </c:pt>
                <c:pt idx="9">
                  <c:v>759</c:v>
                </c:pt>
                <c:pt idx="10">
                  <c:v>498</c:v>
                </c:pt>
                <c:pt idx="11">
                  <c:v>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C6-4D85-85BA-BDDB652CF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799808"/>
        <c:axId val="77801344"/>
      </c:barChart>
      <c:catAx>
        <c:axId val="77799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801344"/>
        <c:crosses val="autoZero"/>
        <c:auto val="1"/>
        <c:lblAlgn val="ctr"/>
        <c:lblOffset val="100"/>
        <c:noMultiLvlLbl val="0"/>
      </c:catAx>
      <c:valAx>
        <c:axId val="778013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77998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CR"/>
              <a:t>Consumo de papel (hojas/funcionario/mes)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'Reporte Institucional_mes'!$D$5</c:f>
              <c:strCache>
                <c:ptCount val="1"/>
                <c:pt idx="0">
                  <c:v>Consumo de papel (hojas/funcionario)</c:v>
                </c:pt>
              </c:strCache>
            </c:strRef>
          </c:tx>
          <c:invertIfNegative val="0"/>
          <c:cat>
            <c:strRef>
              <c:f>'Reporte Institucional_mes'!$A$6:$A$17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 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Institucional_mes'!$D$6:$D$17</c:f>
              <c:numCache>
                <c:formatCode>0.00</c:formatCode>
                <c:ptCount val="12"/>
                <c:pt idx="0">
                  <c:v>0.11540540540540541</c:v>
                </c:pt>
                <c:pt idx="1">
                  <c:v>28.648648648648649</c:v>
                </c:pt>
                <c:pt idx="2">
                  <c:v>38.378378378378379</c:v>
                </c:pt>
                <c:pt idx="3">
                  <c:v>32.702702702702702</c:v>
                </c:pt>
                <c:pt idx="4">
                  <c:v>89.86486486486487</c:v>
                </c:pt>
                <c:pt idx="5">
                  <c:v>31.351351351351351</c:v>
                </c:pt>
                <c:pt idx="6">
                  <c:v>19.72972972972973</c:v>
                </c:pt>
                <c:pt idx="7">
                  <c:v>44.189189189189186</c:v>
                </c:pt>
                <c:pt idx="8">
                  <c:v>43.918918918918919</c:v>
                </c:pt>
                <c:pt idx="9">
                  <c:v>102.56756756756756</c:v>
                </c:pt>
                <c:pt idx="10">
                  <c:v>67.297297297297291</c:v>
                </c:pt>
                <c:pt idx="11">
                  <c:v>168.37837837837839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5-439D-A4A8-DFFE44B18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830016"/>
        <c:axId val="77831552"/>
      </c:barChart>
      <c:catAx>
        <c:axId val="77830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77831552"/>
        <c:crosses val="autoZero"/>
        <c:auto val="1"/>
        <c:lblAlgn val="ctr"/>
        <c:lblOffset val="100"/>
        <c:noMultiLvlLbl val="0"/>
      </c:catAx>
      <c:valAx>
        <c:axId val="778315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77830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0</xdr:row>
      <xdr:rowOff>123825</xdr:rowOff>
    </xdr:from>
    <xdr:to>
      <xdr:col>12</xdr:col>
      <xdr:colOff>190500</xdr:colOff>
      <xdr:row>7</xdr:row>
      <xdr:rowOff>9525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Grp="1" noChangeArrowheads="1"/>
        </xdr:cNvSpPr>
      </xdr:nvSpPr>
      <xdr:spPr bwMode="gray">
        <a:xfrm>
          <a:off x="5562600" y="123825"/>
          <a:ext cx="37719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r" rtl="0" eaLnBrk="1" fontAlgn="base" hangingPunct="1">
            <a:spcBef>
              <a:spcPct val="0"/>
            </a:spcBef>
            <a:spcAft>
              <a:spcPct val="0"/>
            </a:spcAft>
            <a:defRPr sz="2800" b="0">
              <a:solidFill>
                <a:schemeClr val="accent1"/>
              </a:solidFill>
              <a:latin typeface="+mj-lt"/>
              <a:ea typeface="+mj-ea"/>
              <a:cs typeface="+mj-cs"/>
            </a:defRPr>
          </a:lvl1pPr>
          <a:lvl2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2pPr>
          <a:lvl3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3pPr>
          <a:lvl4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4pPr>
          <a:lvl5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5pPr>
          <a:lvl6pPr marL="4572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6pPr>
          <a:lvl7pPr marL="9144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7pPr>
          <a:lvl8pPr marL="13716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8pPr>
          <a:lvl9pPr marL="18288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9pPr>
        </a:lstStyle>
        <a:p>
          <a:r>
            <a:rPr lang="es-CR" sz="2200" b="1"/>
            <a:t>Programa de Gestión Ambiental Institucional</a:t>
          </a:r>
          <a:br>
            <a:rPr lang="es-CR" sz="2200" b="1"/>
          </a:br>
          <a:r>
            <a:rPr lang="es-CR" sz="2200" b="1"/>
            <a:t>PGAI´s</a:t>
          </a:r>
        </a:p>
      </xdr:txBody>
    </xdr:sp>
    <xdr:clientData/>
  </xdr:twoCellAnchor>
  <xdr:oneCellAnchor>
    <xdr:from>
      <xdr:col>5</xdr:col>
      <xdr:colOff>104774</xdr:colOff>
      <xdr:row>7</xdr:row>
      <xdr:rowOff>148178</xdr:rowOff>
    </xdr:from>
    <xdr:ext cx="5124451" cy="356648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914774" y="1481678"/>
          <a:ext cx="5124451" cy="356648"/>
        </a:xfrm>
        <a:prstGeom prst="rect">
          <a:avLst/>
        </a:prstGeom>
        <a:noFill/>
        <a:effectLst>
          <a:innerShdw blurRad="63500" dist="50800" dir="18900000">
            <a:prstClr val="black">
              <a:alpha val="50000"/>
            </a:prstClr>
          </a:inn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1600" b="1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CONTROL DEL CONSUMO DE</a:t>
          </a:r>
          <a:r>
            <a:rPr lang="es-ES" sz="1600" b="1" baseline="0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 PAPEL (Versión 1.5)</a:t>
          </a:r>
          <a:endParaRPr lang="es-ES" sz="1600" b="1">
            <a:solidFill>
              <a:schemeClr val="accent1"/>
            </a:solidFill>
            <a:effectLst>
              <a:outerShdw blurRad="63500" sx="102000" sy="102000" algn="ctr" rotWithShape="0">
                <a:prstClr val="black">
                  <a:alpha val="40000"/>
                </a:prstClr>
              </a:outerShdw>
            </a:effectLst>
            <a:latin typeface="+mj-lt"/>
            <a:ea typeface="+mj-ea"/>
            <a:cs typeface="+mj-cs"/>
          </a:endParaRPr>
        </a:p>
      </xdr:txBody>
    </xdr:sp>
    <xdr:clientData/>
  </xdr:oneCellAnchor>
  <xdr:twoCellAnchor editAs="oneCell">
    <xdr:from>
      <xdr:col>0</xdr:col>
      <xdr:colOff>76201</xdr:colOff>
      <xdr:row>6</xdr:row>
      <xdr:rowOff>76200</xdr:rowOff>
    </xdr:from>
    <xdr:to>
      <xdr:col>4</xdr:col>
      <xdr:colOff>666750</xdr:colOff>
      <xdr:row>22</xdr:row>
      <xdr:rowOff>123825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1" y="1219200"/>
          <a:ext cx="3638549" cy="4229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6</xdr:col>
      <xdr:colOff>581025</xdr:colOff>
      <xdr:row>81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104775</xdr:rowOff>
    </xdr:from>
    <xdr:to>
      <xdr:col>6</xdr:col>
      <xdr:colOff>619125</xdr:colOff>
      <xdr:row>52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64</xdr:row>
      <xdr:rowOff>104775</xdr:rowOff>
    </xdr:from>
    <xdr:to>
      <xdr:col>6</xdr:col>
      <xdr:colOff>685800</xdr:colOff>
      <xdr:row>93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27</xdr:row>
      <xdr:rowOff>76200</xdr:rowOff>
    </xdr:from>
    <xdr:to>
      <xdr:col>7</xdr:col>
      <xdr:colOff>0</xdr:colOff>
      <xdr:row>56</xdr:row>
      <xdr:rowOff>161925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64</xdr:row>
      <xdr:rowOff>57150</xdr:rowOff>
    </xdr:from>
    <xdr:to>
      <xdr:col>6</xdr:col>
      <xdr:colOff>628650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30</xdr:row>
      <xdr:rowOff>142875</xdr:rowOff>
    </xdr:from>
    <xdr:to>
      <xdr:col>6</xdr:col>
      <xdr:colOff>571500</xdr:colOff>
      <xdr:row>59</xdr:row>
      <xdr:rowOff>161925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54</xdr:row>
      <xdr:rowOff>85726</xdr:rowOff>
    </xdr:from>
    <xdr:to>
      <xdr:col>6</xdr:col>
      <xdr:colOff>619125</xdr:colOff>
      <xdr:row>80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26</xdr:row>
      <xdr:rowOff>104775</xdr:rowOff>
    </xdr:from>
    <xdr:to>
      <xdr:col>6</xdr:col>
      <xdr:colOff>619125</xdr:colOff>
      <xdr:row>52</xdr:row>
      <xdr:rowOff>57150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133350</xdr:rowOff>
    </xdr:from>
    <xdr:to>
      <xdr:col>6</xdr:col>
      <xdr:colOff>561975</xdr:colOff>
      <xdr:row>92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133350</xdr:rowOff>
    </xdr:from>
    <xdr:to>
      <xdr:col>6</xdr:col>
      <xdr:colOff>514350</xdr:colOff>
      <xdr:row>59</xdr:row>
      <xdr:rowOff>190499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63</xdr:row>
      <xdr:rowOff>123825</xdr:rowOff>
    </xdr:from>
    <xdr:to>
      <xdr:col>7</xdr:col>
      <xdr:colOff>571500</xdr:colOff>
      <xdr:row>94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7</xdr:col>
      <xdr:colOff>542925</xdr:colOff>
      <xdr:row>61</xdr:row>
      <xdr:rowOff>19050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63</xdr:row>
      <xdr:rowOff>180975</xdr:rowOff>
    </xdr:from>
    <xdr:to>
      <xdr:col>7</xdr:col>
      <xdr:colOff>495300</xdr:colOff>
      <xdr:row>94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30</xdr:row>
      <xdr:rowOff>133350</xdr:rowOff>
    </xdr:from>
    <xdr:to>
      <xdr:col>7</xdr:col>
      <xdr:colOff>466725</xdr:colOff>
      <xdr:row>60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62</xdr:row>
      <xdr:rowOff>133350</xdr:rowOff>
    </xdr:from>
    <xdr:to>
      <xdr:col>7</xdr:col>
      <xdr:colOff>485775</xdr:colOff>
      <xdr:row>92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76201</xdr:colOff>
      <xdr:row>30</xdr:row>
      <xdr:rowOff>123825</xdr:rowOff>
    </xdr:from>
    <xdr:to>
      <xdr:col>7</xdr:col>
      <xdr:colOff>457201</xdr:colOff>
      <xdr:row>60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63</xdr:row>
      <xdr:rowOff>142875</xdr:rowOff>
    </xdr:from>
    <xdr:to>
      <xdr:col>6</xdr:col>
      <xdr:colOff>628650</xdr:colOff>
      <xdr:row>94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6</xdr:col>
      <xdr:colOff>619125</xdr:colOff>
      <xdr:row>60</xdr:row>
      <xdr:rowOff>76200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63</xdr:row>
      <xdr:rowOff>133350</xdr:rowOff>
    </xdr:from>
    <xdr:to>
      <xdr:col>6</xdr:col>
      <xdr:colOff>619125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104775</xdr:rowOff>
    </xdr:from>
    <xdr:to>
      <xdr:col>6</xdr:col>
      <xdr:colOff>647700</xdr:colOff>
      <xdr:row>60</xdr:row>
      <xdr:rowOff>142875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0</xdr:rowOff>
    </xdr:from>
    <xdr:to>
      <xdr:col>6</xdr:col>
      <xdr:colOff>581025</xdr:colOff>
      <xdr:row>81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4102480-4027-4E00-B16A-60B5762E8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104775</xdr:rowOff>
    </xdr:from>
    <xdr:to>
      <xdr:col>6</xdr:col>
      <xdr:colOff>619125</xdr:colOff>
      <xdr:row>52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DCDD8FB1-14D5-4B2B-A660-4FFD841ED0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64</xdr:row>
      <xdr:rowOff>104775</xdr:rowOff>
    </xdr:from>
    <xdr:to>
      <xdr:col>6</xdr:col>
      <xdr:colOff>685800</xdr:colOff>
      <xdr:row>93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717DF483-4A71-4703-B0C5-750C309CF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142875</xdr:colOff>
      <xdr:row>27</xdr:row>
      <xdr:rowOff>76200</xdr:rowOff>
    </xdr:from>
    <xdr:to>
      <xdr:col>7</xdr:col>
      <xdr:colOff>0</xdr:colOff>
      <xdr:row>56</xdr:row>
      <xdr:rowOff>161925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379E1A7-D799-4946-B5B3-378C469FE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64</xdr:row>
      <xdr:rowOff>57150</xdr:rowOff>
    </xdr:from>
    <xdr:to>
      <xdr:col>6</xdr:col>
      <xdr:colOff>628650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E8AD86C5-6B96-4689-8224-5C7DFAB62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30</xdr:row>
      <xdr:rowOff>142875</xdr:rowOff>
    </xdr:from>
    <xdr:to>
      <xdr:col>6</xdr:col>
      <xdr:colOff>571500</xdr:colOff>
      <xdr:row>59</xdr:row>
      <xdr:rowOff>161925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9BFC015B-A544-42DC-AEDB-7E34D22E4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54</xdr:row>
      <xdr:rowOff>85726</xdr:rowOff>
    </xdr:from>
    <xdr:to>
      <xdr:col>6</xdr:col>
      <xdr:colOff>619125</xdr:colOff>
      <xdr:row>80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6123F7FE-70FC-4191-8479-C53EB4748B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26</xdr:row>
      <xdr:rowOff>104775</xdr:rowOff>
    </xdr:from>
    <xdr:to>
      <xdr:col>6</xdr:col>
      <xdr:colOff>619125</xdr:colOff>
      <xdr:row>52</xdr:row>
      <xdr:rowOff>57150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A523F944-02A6-4254-8815-9E1996239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133350</xdr:rowOff>
    </xdr:from>
    <xdr:to>
      <xdr:col>6</xdr:col>
      <xdr:colOff>561975</xdr:colOff>
      <xdr:row>92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FE210E98-23CE-4214-AC18-5CD8EAAA9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133350</xdr:rowOff>
    </xdr:from>
    <xdr:to>
      <xdr:col>6</xdr:col>
      <xdr:colOff>514350</xdr:colOff>
      <xdr:row>59</xdr:row>
      <xdr:rowOff>190499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F3124A4D-FBD4-4031-B798-D20953A441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63</xdr:row>
      <xdr:rowOff>123825</xdr:rowOff>
    </xdr:from>
    <xdr:to>
      <xdr:col>7</xdr:col>
      <xdr:colOff>571500</xdr:colOff>
      <xdr:row>94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4170B7C0-64F5-489E-9E05-0AA32E485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7</xdr:col>
      <xdr:colOff>542925</xdr:colOff>
      <xdr:row>61</xdr:row>
      <xdr:rowOff>19050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B37A587F-22F7-494D-9252-268F31CE6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63</xdr:row>
      <xdr:rowOff>180975</xdr:rowOff>
    </xdr:from>
    <xdr:to>
      <xdr:col>7</xdr:col>
      <xdr:colOff>495300</xdr:colOff>
      <xdr:row>94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D662ABA4-E50B-4482-9708-892C098C1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30</xdr:row>
      <xdr:rowOff>133350</xdr:rowOff>
    </xdr:from>
    <xdr:to>
      <xdr:col>7</xdr:col>
      <xdr:colOff>466725</xdr:colOff>
      <xdr:row>60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57D72AAA-9862-429A-8BED-E891D9B3D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62</xdr:row>
      <xdr:rowOff>133350</xdr:rowOff>
    </xdr:from>
    <xdr:to>
      <xdr:col>7</xdr:col>
      <xdr:colOff>485775</xdr:colOff>
      <xdr:row>92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20C2FC0-1768-4A18-AA46-F388E8E1F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76201</xdr:colOff>
      <xdr:row>30</xdr:row>
      <xdr:rowOff>123825</xdr:rowOff>
    </xdr:from>
    <xdr:to>
      <xdr:col>7</xdr:col>
      <xdr:colOff>457201</xdr:colOff>
      <xdr:row>60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C65CC1F1-2079-46FC-9852-A84441AFA8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63</xdr:row>
      <xdr:rowOff>142875</xdr:rowOff>
    </xdr:from>
    <xdr:to>
      <xdr:col>6</xdr:col>
      <xdr:colOff>628650</xdr:colOff>
      <xdr:row>94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347A5279-BEE3-4E0B-8C25-1161B94A0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6</xdr:col>
      <xdr:colOff>619125</xdr:colOff>
      <xdr:row>60</xdr:row>
      <xdr:rowOff>76200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ADAEF907-D879-4942-AEB2-7103CBB80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63</xdr:row>
      <xdr:rowOff>133350</xdr:rowOff>
    </xdr:from>
    <xdr:to>
      <xdr:col>6</xdr:col>
      <xdr:colOff>619125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E4FFAABE-ADF5-40FA-A92C-1FAFE520B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104775</xdr:rowOff>
    </xdr:from>
    <xdr:to>
      <xdr:col>6</xdr:col>
      <xdr:colOff>647700</xdr:colOff>
      <xdr:row>60</xdr:row>
      <xdr:rowOff>142875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C18153F9-87B2-45E1-9F8D-3CD1E28940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64</xdr:row>
      <xdr:rowOff>57150</xdr:rowOff>
    </xdr:from>
    <xdr:to>
      <xdr:col>6</xdr:col>
      <xdr:colOff>628650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39ACB58-497A-47B4-BB66-BD6244325E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30</xdr:row>
      <xdr:rowOff>142875</xdr:rowOff>
    </xdr:from>
    <xdr:to>
      <xdr:col>6</xdr:col>
      <xdr:colOff>571500</xdr:colOff>
      <xdr:row>59</xdr:row>
      <xdr:rowOff>161925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F215413E-8C3D-43DB-B072-2A4713BE0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54</xdr:row>
      <xdr:rowOff>85726</xdr:rowOff>
    </xdr:from>
    <xdr:to>
      <xdr:col>6</xdr:col>
      <xdr:colOff>619125</xdr:colOff>
      <xdr:row>80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F728C919-F81A-4D2D-8D8C-B4FB82F56B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26</xdr:row>
      <xdr:rowOff>104775</xdr:rowOff>
    </xdr:from>
    <xdr:to>
      <xdr:col>6</xdr:col>
      <xdr:colOff>619125</xdr:colOff>
      <xdr:row>52</xdr:row>
      <xdr:rowOff>57150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BB30A44E-6378-4184-A398-A102472D9B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62</xdr:row>
      <xdr:rowOff>133350</xdr:rowOff>
    </xdr:from>
    <xdr:to>
      <xdr:col>6</xdr:col>
      <xdr:colOff>561975</xdr:colOff>
      <xdr:row>92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40A53633-183D-43E7-9641-D04C9C162B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133350</xdr:rowOff>
    </xdr:from>
    <xdr:to>
      <xdr:col>6</xdr:col>
      <xdr:colOff>514350</xdr:colOff>
      <xdr:row>59</xdr:row>
      <xdr:rowOff>190499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1EE8283F-F963-496A-8697-58C3E6AAB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63</xdr:row>
      <xdr:rowOff>123825</xdr:rowOff>
    </xdr:from>
    <xdr:to>
      <xdr:col>7</xdr:col>
      <xdr:colOff>571500</xdr:colOff>
      <xdr:row>94</xdr:row>
      <xdr:rowOff>66675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2A5783F-F2F3-44C8-A431-83CCEE25F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7</xdr:col>
      <xdr:colOff>542925</xdr:colOff>
      <xdr:row>61</xdr:row>
      <xdr:rowOff>19050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8AAFEB24-8907-4C07-B780-D78923A3D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63</xdr:row>
      <xdr:rowOff>180975</xdr:rowOff>
    </xdr:from>
    <xdr:to>
      <xdr:col>7</xdr:col>
      <xdr:colOff>495300</xdr:colOff>
      <xdr:row>94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533EB8E3-27F9-4A48-8181-B9AF7C495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30</xdr:row>
      <xdr:rowOff>133350</xdr:rowOff>
    </xdr:from>
    <xdr:to>
      <xdr:col>7</xdr:col>
      <xdr:colOff>466725</xdr:colOff>
      <xdr:row>60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2E47B9A3-B58C-4379-886A-2D6EA2B14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62</xdr:row>
      <xdr:rowOff>133350</xdr:rowOff>
    </xdr:from>
    <xdr:to>
      <xdr:col>7</xdr:col>
      <xdr:colOff>485775</xdr:colOff>
      <xdr:row>92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DD43886B-7631-4384-8D77-D9840E7CC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76201</xdr:colOff>
      <xdr:row>30</xdr:row>
      <xdr:rowOff>123825</xdr:rowOff>
    </xdr:from>
    <xdr:to>
      <xdr:col>7</xdr:col>
      <xdr:colOff>457201</xdr:colOff>
      <xdr:row>60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3561DE6C-2DA0-40F8-A818-F85ADE926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63</xdr:row>
      <xdr:rowOff>142875</xdr:rowOff>
    </xdr:from>
    <xdr:to>
      <xdr:col>6</xdr:col>
      <xdr:colOff>628650</xdr:colOff>
      <xdr:row>94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850892B-087C-4E6E-87A9-3A9AC058ED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95250</xdr:rowOff>
    </xdr:from>
    <xdr:to>
      <xdr:col>6</xdr:col>
      <xdr:colOff>619125</xdr:colOff>
      <xdr:row>60</xdr:row>
      <xdr:rowOff>76200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DEACBFC1-5F62-463E-89D8-290D4E741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63</xdr:row>
      <xdr:rowOff>133350</xdr:rowOff>
    </xdr:from>
    <xdr:to>
      <xdr:col>6</xdr:col>
      <xdr:colOff>619125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DA56A78-A191-4465-A202-A4B87B849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104775</xdr:rowOff>
    </xdr:from>
    <xdr:to>
      <xdr:col>6</xdr:col>
      <xdr:colOff>647700</xdr:colOff>
      <xdr:row>60</xdr:row>
      <xdr:rowOff>142875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A7BE5144-0873-4233-9EF5-0062A1956A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63</xdr:row>
      <xdr:rowOff>133350</xdr:rowOff>
    </xdr:from>
    <xdr:to>
      <xdr:col>6</xdr:col>
      <xdr:colOff>619125</xdr:colOff>
      <xdr:row>93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2D1CC2A5-CFD4-4F7B-8B44-F972F6E1EA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30</xdr:row>
      <xdr:rowOff>104775</xdr:rowOff>
    </xdr:from>
    <xdr:to>
      <xdr:col>6</xdr:col>
      <xdr:colOff>647700</xdr:colOff>
      <xdr:row>60</xdr:row>
      <xdr:rowOff>142875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CE683FA9-C5CD-4F21-A4D0-7D7A5EE82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9525</xdr:rowOff>
    </xdr:from>
    <xdr:to>
      <xdr:col>9</xdr:col>
      <xdr:colOff>85725</xdr:colOff>
      <xdr:row>77</xdr:row>
      <xdr:rowOff>85725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257175</xdr:colOff>
      <xdr:row>77</xdr:row>
      <xdr:rowOff>190498</xdr:rowOff>
    </xdr:from>
    <xdr:to>
      <xdr:col>9</xdr:col>
      <xdr:colOff>66674</xdr:colOff>
      <xdr:row>124</xdr:row>
      <xdr:rowOff>114300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19047</xdr:colOff>
      <xdr:row>23</xdr:row>
      <xdr:rowOff>104775</xdr:rowOff>
    </xdr:from>
    <xdr:to>
      <xdr:col>6</xdr:col>
      <xdr:colOff>714375</xdr:colOff>
      <xdr:row>45</xdr:row>
      <xdr:rowOff>180975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53</xdr:row>
      <xdr:rowOff>28574</xdr:rowOff>
    </xdr:from>
    <xdr:to>
      <xdr:col>6</xdr:col>
      <xdr:colOff>714375</xdr:colOff>
      <xdr:row>77</xdr:row>
      <xdr:rowOff>190499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7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8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9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0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9:M22"/>
  <sheetViews>
    <sheetView showGridLines="0" showRowColHeaders="0" workbookViewId="0">
      <selection activeCell="G26" sqref="G26"/>
    </sheetView>
  </sheetViews>
  <sheetFormatPr baseColWidth="10" defaultRowHeight="15" x14ac:dyDescent="0.25"/>
  <sheetData>
    <row r="9" spans="6:13" ht="23.25" x14ac:dyDescent="0.35">
      <c r="F9" s="77"/>
      <c r="G9" s="77"/>
    </row>
    <row r="11" spans="6:13" ht="21" x14ac:dyDescent="0.35">
      <c r="F11" s="1" t="s">
        <v>19</v>
      </c>
      <c r="I11" s="73" t="s">
        <v>43</v>
      </c>
      <c r="J11" s="73"/>
      <c r="K11" s="73"/>
      <c r="L11" s="73"/>
      <c r="M11" s="73"/>
    </row>
    <row r="12" spans="6:13" ht="23.25" x14ac:dyDescent="0.35">
      <c r="F12" s="2"/>
      <c r="G12" s="3"/>
      <c r="I12" s="78"/>
      <c r="J12" s="78"/>
      <c r="K12" s="78"/>
      <c r="L12" s="78"/>
    </row>
    <row r="13" spans="6:13" ht="21" x14ac:dyDescent="0.35">
      <c r="F13" s="1" t="s">
        <v>20</v>
      </c>
      <c r="I13" s="76">
        <v>29</v>
      </c>
      <c r="J13" s="76"/>
      <c r="K13" s="76"/>
      <c r="L13" s="76"/>
      <c r="M13" s="76"/>
    </row>
    <row r="14" spans="6:13" ht="23.25" x14ac:dyDescent="0.35">
      <c r="F14" s="1" t="s">
        <v>21</v>
      </c>
      <c r="G14" s="3"/>
      <c r="I14" s="74" t="s">
        <v>44</v>
      </c>
      <c r="J14" s="74"/>
      <c r="K14" s="74"/>
      <c r="L14" s="74"/>
      <c r="M14" s="74"/>
    </row>
    <row r="15" spans="6:13" ht="21" x14ac:dyDescent="0.35">
      <c r="F15" s="1" t="s">
        <v>22</v>
      </c>
      <c r="I15" s="74" t="s">
        <v>45</v>
      </c>
      <c r="J15" s="74"/>
      <c r="K15" s="74"/>
      <c r="L15" s="74"/>
      <c r="M15" s="74"/>
    </row>
    <row r="16" spans="6:13" ht="21" x14ac:dyDescent="0.35">
      <c r="F16" s="2"/>
      <c r="I16" s="78"/>
      <c r="J16" s="78"/>
      <c r="K16" s="78"/>
      <c r="L16" s="78"/>
    </row>
    <row r="17" spans="6:13" ht="21" x14ac:dyDescent="0.35">
      <c r="F17" s="1" t="s">
        <v>23</v>
      </c>
      <c r="G17" s="1"/>
      <c r="I17" s="73" t="s">
        <v>46</v>
      </c>
      <c r="J17" s="73"/>
      <c r="K17" s="73"/>
      <c r="L17" s="73"/>
      <c r="M17" s="73"/>
    </row>
    <row r="18" spans="6:13" ht="21" x14ac:dyDescent="0.35">
      <c r="F18" s="1" t="s">
        <v>22</v>
      </c>
      <c r="I18" s="74" t="s">
        <v>47</v>
      </c>
      <c r="J18" s="74"/>
      <c r="K18" s="74"/>
      <c r="L18" s="74"/>
      <c r="M18" s="74"/>
    </row>
    <row r="19" spans="6:13" ht="21" x14ac:dyDescent="0.35">
      <c r="F19" s="1" t="s">
        <v>24</v>
      </c>
      <c r="I19" s="75" t="s">
        <v>48</v>
      </c>
      <c r="J19" s="75"/>
      <c r="K19" s="75"/>
      <c r="L19" s="75"/>
      <c r="M19" s="75"/>
    </row>
    <row r="20" spans="6:13" ht="21" x14ac:dyDescent="0.35">
      <c r="F20" s="1" t="s">
        <v>25</v>
      </c>
      <c r="I20" s="74" t="s">
        <v>49</v>
      </c>
      <c r="J20" s="74"/>
      <c r="K20" s="74"/>
      <c r="L20" s="74"/>
      <c r="M20" s="74"/>
    </row>
    <row r="21" spans="6:13" ht="23.25" x14ac:dyDescent="0.35">
      <c r="G21" s="4"/>
    </row>
    <row r="22" spans="6:13" ht="23.25" x14ac:dyDescent="0.35">
      <c r="F22" s="1" t="s">
        <v>26</v>
      </c>
      <c r="G22" s="4"/>
      <c r="J22" s="76">
        <v>2025</v>
      </c>
      <c r="K22" s="76"/>
      <c r="L22" s="76"/>
      <c r="M22" s="76"/>
    </row>
  </sheetData>
  <sheetProtection sheet="1" objects="1" scenarios="1"/>
  <protectedRanges>
    <protectedRange sqref="I11:L20" name="Rango1"/>
  </protectedRanges>
  <mergeCells count="12">
    <mergeCell ref="F9:G9"/>
    <mergeCell ref="I12:L12"/>
    <mergeCell ref="I16:L16"/>
    <mergeCell ref="I11:M11"/>
    <mergeCell ref="I13:M13"/>
    <mergeCell ref="I14:M14"/>
    <mergeCell ref="I15:M15"/>
    <mergeCell ref="I17:M17"/>
    <mergeCell ref="I18:M18"/>
    <mergeCell ref="I19:M19"/>
    <mergeCell ref="I20:M20"/>
    <mergeCell ref="J22:M22"/>
  </mergeCells>
  <pageMargins left="0.70866141732283472" right="0.3" top="0.99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C59F-F326-49F2-895B-DB65E66602B6}">
  <dimension ref="A1:C34"/>
  <sheetViews>
    <sheetView tabSelected="1" workbookViewId="0">
      <selection sqref="A1:C1"/>
    </sheetView>
  </sheetViews>
  <sheetFormatPr baseColWidth="10" defaultRowHeight="15" x14ac:dyDescent="0.25"/>
  <cols>
    <col min="1" max="1" width="3.5703125" customWidth="1"/>
    <col min="3" max="3" width="114.85546875" customWidth="1"/>
  </cols>
  <sheetData>
    <row r="1" spans="1:3" ht="54" customHeight="1" thickBot="1" x14ac:dyDescent="0.4">
      <c r="A1" s="70" t="s">
        <v>116</v>
      </c>
      <c r="B1" s="71"/>
      <c r="C1" s="72"/>
    </row>
    <row r="2" spans="1:3" ht="34.5" customHeight="1" x14ac:dyDescent="0.25">
      <c r="B2" s="56" t="s">
        <v>50</v>
      </c>
    </row>
    <row r="4" spans="1:3" x14ac:dyDescent="0.25">
      <c r="B4" s="57" t="s">
        <v>51</v>
      </c>
      <c r="C4" s="7" t="s">
        <v>52</v>
      </c>
    </row>
    <row r="5" spans="1:3" x14ac:dyDescent="0.25">
      <c r="B5" s="57" t="s">
        <v>53</v>
      </c>
      <c r="C5" s="7" t="s">
        <v>54</v>
      </c>
    </row>
    <row r="6" spans="1:3" x14ac:dyDescent="0.25">
      <c r="B6" s="57" t="s">
        <v>55</v>
      </c>
      <c r="C6" s="7" t="s">
        <v>56</v>
      </c>
    </row>
    <row r="7" spans="1:3" x14ac:dyDescent="0.25">
      <c r="B7" s="57" t="s">
        <v>57</v>
      </c>
      <c r="C7" s="7" t="s">
        <v>58</v>
      </c>
    </row>
    <row r="8" spans="1:3" x14ac:dyDescent="0.25">
      <c r="B8" s="57" t="s">
        <v>59</v>
      </c>
      <c r="C8" s="7" t="s">
        <v>60</v>
      </c>
    </row>
    <row r="9" spans="1:3" x14ac:dyDescent="0.25">
      <c r="B9" s="57" t="s">
        <v>61</v>
      </c>
      <c r="C9" s="7" t="s">
        <v>62</v>
      </c>
    </row>
    <row r="10" spans="1:3" x14ac:dyDescent="0.25">
      <c r="B10" s="57" t="s">
        <v>63</v>
      </c>
      <c r="C10" s="7" t="s">
        <v>64</v>
      </c>
    </row>
    <row r="11" spans="1:3" x14ac:dyDescent="0.25">
      <c r="B11" s="57" t="s">
        <v>65</v>
      </c>
      <c r="C11" s="7" t="s">
        <v>66</v>
      </c>
    </row>
    <row r="12" spans="1:3" x14ac:dyDescent="0.25">
      <c r="B12" s="57" t="s">
        <v>67</v>
      </c>
      <c r="C12" s="7" t="s">
        <v>68</v>
      </c>
    </row>
    <row r="13" spans="1:3" x14ac:dyDescent="0.25">
      <c r="B13" s="57" t="s">
        <v>69</v>
      </c>
      <c r="C13" s="7" t="s">
        <v>70</v>
      </c>
    </row>
    <row r="14" spans="1:3" x14ac:dyDescent="0.25">
      <c r="B14" s="57" t="s">
        <v>71</v>
      </c>
      <c r="C14" s="7" t="s">
        <v>72</v>
      </c>
    </row>
    <row r="15" spans="1:3" x14ac:dyDescent="0.25">
      <c r="B15" s="57" t="s">
        <v>73</v>
      </c>
      <c r="C15" s="7" t="s">
        <v>74</v>
      </c>
    </row>
    <row r="16" spans="1:3" x14ac:dyDescent="0.25">
      <c r="B16" s="57" t="s">
        <v>75</v>
      </c>
      <c r="C16" s="7" t="s">
        <v>76</v>
      </c>
    </row>
    <row r="17" spans="2:3" x14ac:dyDescent="0.25">
      <c r="B17" s="57" t="s">
        <v>77</v>
      </c>
      <c r="C17" s="7" t="s">
        <v>78</v>
      </c>
    </row>
    <row r="18" spans="2:3" x14ac:dyDescent="0.25">
      <c r="B18" s="57" t="s">
        <v>79</v>
      </c>
      <c r="C18" s="7" t="s">
        <v>80</v>
      </c>
    </row>
    <row r="19" spans="2:3" x14ac:dyDescent="0.25">
      <c r="B19" s="57" t="s">
        <v>81</v>
      </c>
      <c r="C19" s="7" t="s">
        <v>82</v>
      </c>
    </row>
    <row r="20" spans="2:3" x14ac:dyDescent="0.25">
      <c r="B20" s="57" t="s">
        <v>83</v>
      </c>
      <c r="C20" s="7" t="s">
        <v>84</v>
      </c>
    </row>
    <row r="21" spans="2:3" x14ac:dyDescent="0.25">
      <c r="B21" s="57" t="s">
        <v>85</v>
      </c>
      <c r="C21" s="7" t="s">
        <v>86</v>
      </c>
    </row>
    <row r="22" spans="2:3" x14ac:dyDescent="0.25">
      <c r="B22" s="57" t="s">
        <v>87</v>
      </c>
      <c r="C22" s="7" t="s">
        <v>88</v>
      </c>
    </row>
    <row r="23" spans="2:3" x14ac:dyDescent="0.25">
      <c r="B23" s="57" t="s">
        <v>89</v>
      </c>
      <c r="C23" s="7" t="s">
        <v>90</v>
      </c>
    </row>
    <row r="24" spans="2:3" x14ac:dyDescent="0.25">
      <c r="B24" s="57" t="s">
        <v>91</v>
      </c>
      <c r="C24" s="7" t="s">
        <v>92</v>
      </c>
    </row>
    <row r="25" spans="2:3" x14ac:dyDescent="0.25">
      <c r="B25" s="57" t="s">
        <v>93</v>
      </c>
      <c r="C25" s="7" t="s">
        <v>94</v>
      </c>
    </row>
    <row r="26" spans="2:3" x14ac:dyDescent="0.25">
      <c r="B26" s="57" t="s">
        <v>95</v>
      </c>
      <c r="C26" s="7" t="s">
        <v>96</v>
      </c>
    </row>
    <row r="27" spans="2:3" x14ac:dyDescent="0.25">
      <c r="B27" s="57" t="s">
        <v>97</v>
      </c>
      <c r="C27" s="7" t="s">
        <v>98</v>
      </c>
    </row>
    <row r="28" spans="2:3" x14ac:dyDescent="0.25">
      <c r="B28" s="57" t="s">
        <v>99</v>
      </c>
      <c r="C28" s="7" t="s">
        <v>100</v>
      </c>
    </row>
    <row r="29" spans="2:3" x14ac:dyDescent="0.25">
      <c r="B29" s="57" t="s">
        <v>101</v>
      </c>
      <c r="C29" s="7" t="s">
        <v>102</v>
      </c>
    </row>
    <row r="30" spans="2:3" x14ac:dyDescent="0.25">
      <c r="B30" s="57" t="s">
        <v>103</v>
      </c>
      <c r="C30" s="7" t="s">
        <v>104</v>
      </c>
    </row>
    <row r="31" spans="2:3" x14ac:dyDescent="0.25">
      <c r="B31" s="57" t="s">
        <v>105</v>
      </c>
      <c r="C31" s="7" t="s">
        <v>106</v>
      </c>
    </row>
    <row r="32" spans="2:3" x14ac:dyDescent="0.25">
      <c r="B32" s="57" t="s">
        <v>107</v>
      </c>
      <c r="C32" s="7" t="s">
        <v>108</v>
      </c>
    </row>
    <row r="33" spans="2:3" x14ac:dyDescent="0.25">
      <c r="B33" s="57" t="s">
        <v>111</v>
      </c>
      <c r="C33" s="63" t="s">
        <v>111</v>
      </c>
    </row>
    <row r="34" spans="2:3" x14ac:dyDescent="0.25">
      <c r="B34" s="57" t="s">
        <v>109</v>
      </c>
      <c r="C34" s="7" t="s">
        <v>109</v>
      </c>
    </row>
  </sheetData>
  <mergeCells count="1">
    <mergeCell ref="A1:C1"/>
  </mergeCells>
  <hyperlinks>
    <hyperlink ref="B4" location="'edificio 1'!A1" display="Edificio 1" xr:uid="{50B0F9C6-8777-416E-A2B9-0D0B33547626}"/>
    <hyperlink ref="B5" location="'edificio 2'!A1" display="Edificio 2" xr:uid="{4DF394E1-FB6A-47ED-96FA-ADA3E917CBB3}"/>
    <hyperlink ref="B6" location="'edificio 3'!A1" display="Edificio 3" xr:uid="{6A4D071F-1161-4738-8277-65EF746701ED}"/>
    <hyperlink ref="B7" location="'edificio 4'!A1" display="Edificio 4" xr:uid="{5402B116-DB95-4B75-AC53-EFF9A03A99D7}"/>
    <hyperlink ref="B8" location="'edificio 5'!A1" display="Edificio 5" xr:uid="{6C79EF8B-B717-4A22-A328-AA2E0946925B}"/>
    <hyperlink ref="B9" location="'edificio 6'!A1" display="Edificio 6" xr:uid="{2118E112-3D50-42B9-8774-1A4FC384EF21}"/>
    <hyperlink ref="B10" location="'edificio 7'!A1" display="Edificio 7" xr:uid="{7913A071-09B4-4F69-96A6-7B7868D5463F}"/>
    <hyperlink ref="B11" location="'edificio 8'!A1" display="Edificio 8" xr:uid="{9DA37156-A811-404C-90E8-73040A7D5BA5}"/>
    <hyperlink ref="B12" location="'edificio 9'!A1" display="Edificio 9" xr:uid="{C9C7AEB8-420A-4364-8E05-9DDBA841F803}"/>
    <hyperlink ref="B13" location="'edificio 10'!A1" display="Edificio 10" xr:uid="{B3458EA8-BADB-41E8-91A6-CA192FC08754}"/>
    <hyperlink ref="B14" location="'edificio 11'!A1" display="Edificio 11" xr:uid="{57438A18-8C45-4C1C-AF70-46FC9551E8A3}"/>
    <hyperlink ref="B15" location="'edificio 12'!A1" display="Edificio 12" xr:uid="{440A8110-0739-4E4E-B451-7F59EFB65C3A}"/>
    <hyperlink ref="B16" location="'edificio 13'!A1" display="Edificio 13" xr:uid="{2254E367-80B0-4B41-913D-18252CAE0338}"/>
    <hyperlink ref="B17" location="'edificio 14'!A1" display="Edificio 14" xr:uid="{1D8B4383-BAA5-4DF7-9F99-AC94EF7349B4}"/>
    <hyperlink ref="B18" location="'edificio 15'!A1" display="Edificio 15" xr:uid="{50554CE2-0F74-4CEC-A84C-5CED1C083CBA}"/>
    <hyperlink ref="B19" location="'edificio 16'!A1" display="Edificio 16" xr:uid="{D3A7F75D-0E27-4D14-AE1F-5E3D22157B50}"/>
    <hyperlink ref="B20" location="'edificio 17'!A1" display="Edificio 17" xr:uid="{D50F0958-3DE2-4552-B1D8-53414FCBF45C}"/>
    <hyperlink ref="B21" location="'edificio 18'!A1" display="Edificio 18" xr:uid="{17F00FF0-74F1-463F-8257-CFB88065E7FB}"/>
    <hyperlink ref="B22" location="'edificio 19'!A1" display="Edificio 19" xr:uid="{24B90A1D-BAC9-4484-A20B-C3636BA88D6A}"/>
    <hyperlink ref="B23" location="'edificio 20'!A1" display="Edificio 20" xr:uid="{95C7024C-3A95-4C43-B25C-4464ECA2CDF9}"/>
    <hyperlink ref="B24" location="'edificio 21'!A1" display="Edificio 21" xr:uid="{851B0206-68BD-4ED9-B5E8-5D6B7831141F}"/>
    <hyperlink ref="B25" location="'edificio 22'!A1" display="Edificio 22" xr:uid="{2472EA6B-25B5-46C5-B8EF-8FC751F0C07C}"/>
    <hyperlink ref="B26" location="'Edificio 23'!A1" display="Edificio 23" xr:uid="{1FF92DEF-6DE2-4194-BAEB-FFD1BA40C333}"/>
    <hyperlink ref="B27" location="'edificio 24'!A1" display="Edificio 24" xr:uid="{F8FA1FA7-2C1B-4179-BE37-AF31044A544E}"/>
    <hyperlink ref="B28" location="'edificio 25'!A1" display="Edificio 25" xr:uid="{3F3E3153-D4AC-475F-8A85-234112A615CE}"/>
    <hyperlink ref="B29" location="'edificio 26'!A1" display="Edificio 26" xr:uid="{566C0465-0A9C-4A76-AA35-691F44554D6A}"/>
    <hyperlink ref="B30" location="'edificio 27'!A1" display="Edificio 27" xr:uid="{CDA37D8C-CD2D-4919-BF37-77DF80EB7DC1}"/>
    <hyperlink ref="B31" location="'edificio 28'!A1" display="Edificio 28" xr:uid="{B498A83C-2C5E-4AA4-A502-C5765B2CA239}"/>
    <hyperlink ref="B32" location="'edificio 29'!A1" display="Edificio 29" xr:uid="{BF4DC2D9-8935-4151-82E2-49DF85236F8E}"/>
    <hyperlink ref="B34" location="'Reporte Institucional_mes'!A1" display="Reporte Institucional_mes" xr:uid="{4B8F9DC3-BA51-4F3E-AD27-55F811AB0798}"/>
    <hyperlink ref="B33" location="'Reporte institucional_edificio'!A1" display="Reporte institucional_edificio" xr:uid="{B3B5D84F-2004-4115-A4F8-034ED8AB036B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F25"/>
  <sheetViews>
    <sheetView zoomScaleNormal="100" workbookViewId="0"/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52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ht="17.45" customHeight="1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21</v>
      </c>
      <c r="C12" s="27">
        <v>428</v>
      </c>
      <c r="D12" s="13">
        <f>IF(B12=""," ",(B12*500/C12))</f>
        <v>24.532710280373831</v>
      </c>
      <c r="E12" s="54"/>
    </row>
    <row r="13" spans="1:6" ht="15.75" thickBot="1" x14ac:dyDescent="0.3">
      <c r="A13" s="8" t="s">
        <v>2</v>
      </c>
      <c r="B13" s="53">
        <v>0</v>
      </c>
      <c r="C13" s="28">
        <v>428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428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428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101</v>
      </c>
      <c r="C16" s="28">
        <v>428</v>
      </c>
      <c r="D16" s="13">
        <f t="shared" si="0"/>
        <v>117.99065420560747</v>
      </c>
      <c r="E16" s="54"/>
    </row>
    <row r="17" spans="1:5" ht="15.75" thickBot="1" x14ac:dyDescent="0.3">
      <c r="A17" s="8" t="s">
        <v>6</v>
      </c>
      <c r="B17" s="53">
        <v>5</v>
      </c>
      <c r="C17" s="28">
        <v>428</v>
      </c>
      <c r="D17" s="13">
        <f t="shared" si="0"/>
        <v>5.8411214953271031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428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428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70</v>
      </c>
      <c r="C20" s="28">
        <v>428</v>
      </c>
      <c r="D20" s="13">
        <f t="shared" si="0"/>
        <v>81.775700934579433</v>
      </c>
      <c r="E20" s="54"/>
    </row>
    <row r="21" spans="1:5" ht="15.75" thickBot="1" x14ac:dyDescent="0.3">
      <c r="A21" s="8" t="s">
        <v>10</v>
      </c>
      <c r="B21" s="53">
        <v>0</v>
      </c>
      <c r="C21" s="28">
        <v>428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120</v>
      </c>
      <c r="C22" s="28">
        <v>428</v>
      </c>
      <c r="D22" s="13">
        <f t="shared" si="0"/>
        <v>140.18691588785046</v>
      </c>
      <c r="E22" s="54"/>
    </row>
    <row r="23" spans="1:5" ht="15.75" thickBot="1" x14ac:dyDescent="0.3">
      <c r="A23" s="17" t="s">
        <v>12</v>
      </c>
      <c r="B23" s="53">
        <v>44</v>
      </c>
      <c r="C23" s="29">
        <v>428</v>
      </c>
      <c r="D23" s="13">
        <f t="shared" si="0"/>
        <v>51.401869158878505</v>
      </c>
      <c r="E23" s="54"/>
    </row>
    <row r="24" spans="1:5" x14ac:dyDescent="0.25">
      <c r="A24" s="18" t="s">
        <v>38</v>
      </c>
      <c r="B24" s="19">
        <f>IF(SUM(B12:B23)=0,"",SUM(B12:B23))</f>
        <v>361</v>
      </c>
      <c r="C24" s="26" t="s">
        <v>39</v>
      </c>
      <c r="D24" s="26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30.083333333333332</v>
      </c>
      <c r="C25" s="24">
        <f>IF(SUM(C12:C23)=0," ",AVERAGE(C12:C23))</f>
        <v>428</v>
      </c>
      <c r="D25" s="24">
        <f>IF(SUM(D12:D23)=0,"",AVERAGE(D12:D23))</f>
        <v>35.144080996884732</v>
      </c>
      <c r="E25" s="24"/>
    </row>
  </sheetData>
  <protectedRanges>
    <protectedRange sqref="C12:C23" name="Rango2"/>
    <protectedRange sqref="D2" name="Rango3"/>
    <protectedRange sqref="D5" name="Rango3_1"/>
    <protectedRange sqref="D4:E4" name="Rango2_1_1"/>
    <protectedRange sqref="D6" name="Rango3_1_1"/>
    <protectedRange sqref="D3" name="Rango3_2"/>
  </protectedRanges>
  <mergeCells count="10">
    <mergeCell ref="A6:B6"/>
    <mergeCell ref="C2:F2"/>
    <mergeCell ref="C3:F3"/>
    <mergeCell ref="C5:F5"/>
    <mergeCell ref="C6:F6"/>
    <mergeCell ref="A4:B4"/>
    <mergeCell ref="C4:E4"/>
    <mergeCell ref="A2:B2"/>
    <mergeCell ref="A3:B3"/>
    <mergeCell ref="A5:B5"/>
  </mergeCells>
  <hyperlinks>
    <hyperlink ref="A1" location="'Indice de Edificios'!A1" display="Indice de Edificios" xr:uid="{03EE1DC4-C691-444C-B68B-0DAF87795AED}"/>
  </hyperlinks>
  <pageMargins left="1.08" right="0.77" top="0.94488188976377963" bottom="1.6929133858267718" header="0.31496062992125984" footer="0.31496062992125984"/>
  <pageSetup orientation="landscape" r:id="rId1"/>
  <rowBreaks count="1" manualBreakCount="1">
    <brk id="26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showGridLines="0"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54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A9"/>
      <c r="B9"/>
      <c r="C9"/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14</v>
      </c>
      <c r="C12" s="27">
        <v>736</v>
      </c>
      <c r="D12" s="13">
        <f>IF(B12=""," ",(B12*500/C12))</f>
        <v>9.5108695652173907</v>
      </c>
      <c r="E12" s="54"/>
    </row>
    <row r="13" spans="1:6" ht="15.75" thickBot="1" x14ac:dyDescent="0.3">
      <c r="A13" s="8" t="s">
        <v>2</v>
      </c>
      <c r="B13" s="53">
        <v>0</v>
      </c>
      <c r="C13" s="28">
        <v>736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736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58</v>
      </c>
      <c r="C15" s="28">
        <v>736</v>
      </c>
      <c r="D15" s="13">
        <f t="shared" si="0"/>
        <v>39.402173913043477</v>
      </c>
      <c r="E15" s="54"/>
    </row>
    <row r="16" spans="1:6" ht="15.75" thickBot="1" x14ac:dyDescent="0.3">
      <c r="A16" s="8" t="s">
        <v>5</v>
      </c>
      <c r="B16" s="53">
        <v>61</v>
      </c>
      <c r="C16" s="28">
        <v>736</v>
      </c>
      <c r="D16" s="13">
        <f t="shared" si="0"/>
        <v>41.440217391304351</v>
      </c>
      <c r="E16" s="54"/>
    </row>
    <row r="17" spans="1:5" ht="15.75" thickBot="1" x14ac:dyDescent="0.3">
      <c r="A17" s="8" t="s">
        <v>6</v>
      </c>
      <c r="B17" s="53">
        <v>52</v>
      </c>
      <c r="C17" s="28">
        <v>736</v>
      </c>
      <c r="D17" s="13">
        <f t="shared" si="0"/>
        <v>35.326086956521742</v>
      </c>
      <c r="E17" s="54"/>
    </row>
    <row r="18" spans="1:5" s="7" customFormat="1" ht="15.75" thickBot="1" x14ac:dyDescent="0.3">
      <c r="A18" s="8" t="s">
        <v>7</v>
      </c>
      <c r="B18" s="53">
        <v>6</v>
      </c>
      <c r="C18" s="28">
        <v>736</v>
      </c>
      <c r="D18" s="13">
        <f t="shared" si="0"/>
        <v>4.0760869565217392</v>
      </c>
      <c r="E18" s="54"/>
    </row>
    <row r="19" spans="1:5" s="7" customFormat="1" ht="15.75" thickBot="1" x14ac:dyDescent="0.3">
      <c r="A19" s="8" t="s">
        <v>8</v>
      </c>
      <c r="B19" s="53">
        <v>131</v>
      </c>
      <c r="C19" s="28">
        <v>736</v>
      </c>
      <c r="D19" s="13">
        <f t="shared" si="0"/>
        <v>88.994565217391298</v>
      </c>
      <c r="E19" s="54"/>
    </row>
    <row r="20" spans="1:5" ht="15.75" thickBot="1" x14ac:dyDescent="0.3">
      <c r="A20" s="8" t="s">
        <v>9</v>
      </c>
      <c r="B20" s="53">
        <v>108</v>
      </c>
      <c r="C20" s="28">
        <v>736</v>
      </c>
      <c r="D20" s="13">
        <f t="shared" si="0"/>
        <v>73.369565217391298</v>
      </c>
      <c r="E20" s="54"/>
    </row>
    <row r="21" spans="1:5" ht="15.75" thickBot="1" x14ac:dyDescent="0.3">
      <c r="A21" s="8" t="s">
        <v>10</v>
      </c>
      <c r="B21" s="53">
        <v>36</v>
      </c>
      <c r="C21" s="28">
        <v>736</v>
      </c>
      <c r="D21" s="13">
        <f t="shared" si="0"/>
        <v>24.456521739130434</v>
      </c>
      <c r="E21" s="54"/>
    </row>
    <row r="22" spans="1:5" ht="15.75" thickBot="1" x14ac:dyDescent="0.3">
      <c r="A22" s="8" t="s">
        <v>11</v>
      </c>
      <c r="B22" s="53">
        <v>97</v>
      </c>
      <c r="C22" s="28">
        <v>736</v>
      </c>
      <c r="D22" s="13">
        <f t="shared" si="0"/>
        <v>65.896739130434781</v>
      </c>
      <c r="E22" s="54"/>
    </row>
    <row r="23" spans="1:5" ht="15.75" thickBot="1" x14ac:dyDescent="0.3">
      <c r="A23" s="17" t="s">
        <v>12</v>
      </c>
      <c r="B23" s="55">
        <v>78</v>
      </c>
      <c r="C23" s="29">
        <v>736</v>
      </c>
      <c r="D23" s="13">
        <f t="shared" si="0"/>
        <v>52.989130434782609</v>
      </c>
      <c r="E23" s="54"/>
    </row>
    <row r="24" spans="1:5" x14ac:dyDescent="0.25">
      <c r="A24" s="18" t="s">
        <v>38</v>
      </c>
      <c r="B24" s="19">
        <f>IF(SUM(B12:B23)=0,"",SUM(B12:B23))</f>
        <v>641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53.416666666666664</v>
      </c>
      <c r="C25" s="24">
        <f>IF(SUM(C12:C23)=0,"",AVERAGE(C12:C23))</f>
        <v>736</v>
      </c>
      <c r="D25" s="25">
        <f>IF(SUM(D12:D23)=0,"",AVERAGE(D12:D23))</f>
        <v>36.288496376811594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F298465F-3693-4208-9A5A-102C440221B5}"/>
  </hyperlinks>
  <pageMargins left="1.1200000000000001" right="0.27559055118110237" top="0.94488188976377963" bottom="0.74" header="0.31496062992125984" footer="0.31496062992125984"/>
  <pageSetup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56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307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2</v>
      </c>
      <c r="C13" s="28">
        <v>307</v>
      </c>
      <c r="D13" s="13">
        <f t="shared" ref="D13:D23" si="0">IF(B13=""," ",(B13*500/C13))</f>
        <v>3.2573289902280131</v>
      </c>
      <c r="E13" s="54"/>
    </row>
    <row r="14" spans="1:6" ht="15.75" thickBot="1" x14ac:dyDescent="0.3">
      <c r="A14" s="8" t="s">
        <v>3</v>
      </c>
      <c r="B14" s="53">
        <v>20</v>
      </c>
      <c r="C14" s="28">
        <v>307</v>
      </c>
      <c r="D14" s="13">
        <f t="shared" si="0"/>
        <v>32.573289902280131</v>
      </c>
      <c r="E14" s="54"/>
    </row>
    <row r="15" spans="1:6" ht="15.75" thickBot="1" x14ac:dyDescent="0.3">
      <c r="A15" s="8" t="s">
        <v>4</v>
      </c>
      <c r="B15" s="53">
        <v>0</v>
      </c>
      <c r="C15" s="28">
        <v>307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15</v>
      </c>
      <c r="C16" s="28">
        <v>307</v>
      </c>
      <c r="D16" s="13">
        <f t="shared" si="0"/>
        <v>24.429967426710096</v>
      </c>
      <c r="E16" s="54"/>
    </row>
    <row r="17" spans="1:5" ht="15.75" thickBot="1" x14ac:dyDescent="0.3">
      <c r="A17" s="8" t="s">
        <v>6</v>
      </c>
      <c r="B17" s="53">
        <v>0</v>
      </c>
      <c r="C17" s="28">
        <v>307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1</v>
      </c>
      <c r="C18" s="28">
        <v>307</v>
      </c>
      <c r="D18" s="13">
        <f t="shared" si="0"/>
        <v>1.6286644951140066</v>
      </c>
      <c r="E18" s="54"/>
    </row>
    <row r="19" spans="1:5" s="7" customFormat="1" ht="15.75" thickBot="1" x14ac:dyDescent="0.3">
      <c r="A19" s="8" t="s">
        <v>8</v>
      </c>
      <c r="B19" s="53">
        <v>15</v>
      </c>
      <c r="C19" s="28">
        <v>307</v>
      </c>
      <c r="D19" s="13">
        <f t="shared" si="0"/>
        <v>24.429967426710096</v>
      </c>
      <c r="E19" s="54"/>
    </row>
    <row r="20" spans="1:5" ht="15.75" thickBot="1" x14ac:dyDescent="0.3">
      <c r="A20" s="8" t="s">
        <v>9</v>
      </c>
      <c r="B20" s="53">
        <v>30</v>
      </c>
      <c r="C20" s="28">
        <v>307</v>
      </c>
      <c r="D20" s="13">
        <f t="shared" si="0"/>
        <v>48.859934853420192</v>
      </c>
      <c r="E20" s="54"/>
    </row>
    <row r="21" spans="1:5" ht="15.75" thickBot="1" x14ac:dyDescent="0.3">
      <c r="A21" s="8" t="s">
        <v>10</v>
      </c>
      <c r="B21" s="53">
        <v>10</v>
      </c>
      <c r="C21" s="28">
        <v>307</v>
      </c>
      <c r="D21" s="13">
        <f t="shared" si="0"/>
        <v>16.286644951140065</v>
      </c>
      <c r="E21" s="54"/>
    </row>
    <row r="22" spans="1:5" ht="15.75" thickBot="1" x14ac:dyDescent="0.3">
      <c r="A22" s="8" t="s">
        <v>11</v>
      </c>
      <c r="B22" s="53">
        <v>41</v>
      </c>
      <c r="C22" s="28">
        <v>307</v>
      </c>
      <c r="D22" s="13">
        <f t="shared" si="0"/>
        <v>66.77524429967427</v>
      </c>
      <c r="E22" s="54"/>
    </row>
    <row r="23" spans="1:5" ht="15.75" thickBot="1" x14ac:dyDescent="0.3">
      <c r="A23" s="17" t="s">
        <v>12</v>
      </c>
      <c r="B23" s="55">
        <v>102</v>
      </c>
      <c r="C23" s="29">
        <v>307</v>
      </c>
      <c r="D23" s="13">
        <f t="shared" si="0"/>
        <v>166.12377850162866</v>
      </c>
      <c r="E23" s="54"/>
    </row>
    <row r="24" spans="1:5" x14ac:dyDescent="0.25">
      <c r="A24" s="18" t="s">
        <v>38</v>
      </c>
      <c r="B24" s="19">
        <f>IF(SUM(B12:B23)=0,"",SUM(B12:B23))</f>
        <v>236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19.666666666666668</v>
      </c>
      <c r="C25" s="24">
        <f>IF(SUM(C12:C23)=0,"",AVERAGE(C12:C23))</f>
        <v>307</v>
      </c>
      <c r="D25" s="25">
        <f>IF(SUM(D12:D23)=0,"",AVERAGE(D12:D23))</f>
        <v>32.03040173724213</v>
      </c>
      <c r="E25" s="24"/>
    </row>
  </sheetData>
  <protectedRanges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B5CF30F0-4980-44C9-9849-8BEB060F28FE}"/>
  </hyperlinks>
  <printOptions horizontalCentered="1" verticalCentered="1"/>
  <pageMargins left="0.82" right="0.27559055118110237" top="0.94488188976377963" bottom="0.78740157480314965" header="0.31496062992125984" footer="0.31496062992125984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58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212</v>
      </c>
      <c r="C12" s="27">
        <v>207</v>
      </c>
      <c r="D12" s="13">
        <f>IF(B12=""," ",(B12*500/C12))</f>
        <v>512.0772946859903</v>
      </c>
      <c r="E12" s="54"/>
    </row>
    <row r="13" spans="1:6" ht="15.75" thickBot="1" x14ac:dyDescent="0.3">
      <c r="A13" s="8" t="s">
        <v>2</v>
      </c>
      <c r="B13" s="53">
        <v>48</v>
      </c>
      <c r="C13" s="28">
        <v>207</v>
      </c>
      <c r="D13" s="13">
        <f t="shared" ref="D13:D23" si="0">IF(B13=""," ",(B13*500/C13))</f>
        <v>115.94202898550725</v>
      </c>
      <c r="E13" s="54"/>
    </row>
    <row r="14" spans="1:6" ht="15.75" thickBot="1" x14ac:dyDescent="0.3">
      <c r="A14" s="8" t="s">
        <v>3</v>
      </c>
      <c r="B14" s="53">
        <v>10</v>
      </c>
      <c r="C14" s="28">
        <v>207</v>
      </c>
      <c r="D14" s="13">
        <f t="shared" si="0"/>
        <v>24.154589371980677</v>
      </c>
      <c r="E14" s="54"/>
    </row>
    <row r="15" spans="1:6" ht="15.75" thickBot="1" x14ac:dyDescent="0.3">
      <c r="A15" s="8" t="s">
        <v>4</v>
      </c>
      <c r="B15" s="53">
        <v>4</v>
      </c>
      <c r="C15" s="28">
        <v>207</v>
      </c>
      <c r="D15" s="13">
        <f t="shared" si="0"/>
        <v>9.6618357487922708</v>
      </c>
      <c r="E15" s="54"/>
    </row>
    <row r="16" spans="1:6" ht="15.75" thickBot="1" x14ac:dyDescent="0.3">
      <c r="A16" s="8" t="s">
        <v>5</v>
      </c>
      <c r="B16" s="53">
        <v>67</v>
      </c>
      <c r="C16" s="28">
        <v>207</v>
      </c>
      <c r="D16" s="13">
        <f t="shared" si="0"/>
        <v>161.83574879227052</v>
      </c>
      <c r="E16" s="54"/>
    </row>
    <row r="17" spans="1:5" ht="15.75" thickBot="1" x14ac:dyDescent="0.3">
      <c r="A17" s="8" t="s">
        <v>6</v>
      </c>
      <c r="B17" s="53">
        <v>38</v>
      </c>
      <c r="C17" s="28">
        <v>207</v>
      </c>
      <c r="D17" s="13">
        <f t="shared" si="0"/>
        <v>91.787439613526573</v>
      </c>
      <c r="E17" s="54"/>
    </row>
    <row r="18" spans="1:5" s="7" customFormat="1" ht="15.75" thickBot="1" x14ac:dyDescent="0.3">
      <c r="A18" s="8" t="s">
        <v>7</v>
      </c>
      <c r="B18" s="53">
        <v>3</v>
      </c>
      <c r="C18" s="28">
        <v>207</v>
      </c>
      <c r="D18" s="13">
        <f t="shared" si="0"/>
        <v>7.2463768115942031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207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10</v>
      </c>
      <c r="C20" s="28">
        <v>207</v>
      </c>
      <c r="D20" s="13">
        <f t="shared" si="0"/>
        <v>24.154589371980677</v>
      </c>
      <c r="E20" s="54"/>
    </row>
    <row r="21" spans="1:5" ht="15.75" thickBot="1" x14ac:dyDescent="0.3">
      <c r="A21" s="8" t="s">
        <v>10</v>
      </c>
      <c r="B21" s="53">
        <v>521</v>
      </c>
      <c r="C21" s="28">
        <v>207</v>
      </c>
      <c r="D21" s="13">
        <f t="shared" si="0"/>
        <v>1258.4541062801932</v>
      </c>
      <c r="E21" s="54"/>
    </row>
    <row r="22" spans="1:5" ht="15.75" thickBot="1" x14ac:dyDescent="0.3">
      <c r="A22" s="8" t="s">
        <v>11</v>
      </c>
      <c r="B22" s="53">
        <v>63</v>
      </c>
      <c r="C22" s="28">
        <v>207</v>
      </c>
      <c r="D22" s="13">
        <f t="shared" si="0"/>
        <v>152.17391304347825</v>
      </c>
      <c r="E22" s="54"/>
    </row>
    <row r="23" spans="1:5" ht="15.75" thickBot="1" x14ac:dyDescent="0.3">
      <c r="A23" s="17" t="s">
        <v>12</v>
      </c>
      <c r="B23" s="55">
        <v>733</v>
      </c>
      <c r="C23" s="29">
        <v>207</v>
      </c>
      <c r="D23" s="13">
        <f t="shared" si="0"/>
        <v>1770.5314009661836</v>
      </c>
      <c r="E23" s="54"/>
    </row>
    <row r="24" spans="1:5" x14ac:dyDescent="0.25">
      <c r="A24" s="18" t="s">
        <v>38</v>
      </c>
      <c r="B24" s="19">
        <f>IF(SUM(B12:B23)=0,"",SUM(B12:B23))</f>
        <v>1709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142.41666666666666</v>
      </c>
      <c r="C25" s="24">
        <f>IF(SUM(C12:C23)=0,"",AVERAGE(C12:C23))</f>
        <v>207</v>
      </c>
      <c r="D25" s="25">
        <f>IF(SUM(D12:D23)=0,"",AVERAGE(D12:D23))</f>
        <v>344.00161030595814</v>
      </c>
      <c r="E25" s="24"/>
    </row>
  </sheetData>
  <protectedRanges>
    <protectedRange sqref="C22:C23" name="Rango2"/>
    <protectedRange sqref="D2" name="Rango3"/>
    <protectedRange sqref="D4:E4" name="Rango2_1"/>
    <protectedRange sqref="C12:C21" name="Rango2_2"/>
    <protectedRange sqref="D5" name="Rango3_1_1"/>
    <protectedRange sqref="D6" name="Rango3_1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B751A74A-85A5-4F1E-A67F-D7B30F62149F}"/>
  </hyperlinks>
  <printOptions horizontalCentered="1" verticalCentered="1"/>
  <pageMargins left="0.88" right="0.27559055118110237" top="0.94488188976377963" bottom="1.6929133858267718" header="0.31496062992125984" footer="0.31496062992125984"/>
  <pageSetup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60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167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167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21</v>
      </c>
      <c r="C14" s="28">
        <v>167</v>
      </c>
      <c r="D14" s="13">
        <f t="shared" si="0"/>
        <v>62.874251497005986</v>
      </c>
      <c r="E14" s="54"/>
    </row>
    <row r="15" spans="1:6" ht="15.75" thickBot="1" x14ac:dyDescent="0.3">
      <c r="A15" s="8" t="s">
        <v>4</v>
      </c>
      <c r="B15" s="53">
        <v>0</v>
      </c>
      <c r="C15" s="28">
        <v>167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167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15</v>
      </c>
      <c r="C17" s="28">
        <v>167</v>
      </c>
      <c r="D17" s="13">
        <f t="shared" si="0"/>
        <v>44.91017964071856</v>
      </c>
      <c r="E17" s="54"/>
    </row>
    <row r="18" spans="1:5" s="7" customFormat="1" ht="15.75" thickBot="1" x14ac:dyDescent="0.3">
      <c r="A18" s="8" t="s">
        <v>7</v>
      </c>
      <c r="B18" s="53">
        <v>5</v>
      </c>
      <c r="C18" s="28">
        <v>167</v>
      </c>
      <c r="D18" s="13">
        <f t="shared" si="0"/>
        <v>14.970059880239521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167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20</v>
      </c>
      <c r="C20" s="28">
        <v>167</v>
      </c>
      <c r="D20" s="13">
        <f t="shared" si="0"/>
        <v>59.880239520958085</v>
      </c>
      <c r="E20" s="54"/>
    </row>
    <row r="21" spans="1:5" ht="15.75" thickBot="1" x14ac:dyDescent="0.3">
      <c r="A21" s="8" t="s">
        <v>10</v>
      </c>
      <c r="B21" s="53">
        <v>0</v>
      </c>
      <c r="C21" s="28">
        <v>167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4</v>
      </c>
      <c r="C22" s="28">
        <v>167</v>
      </c>
      <c r="D22" s="13">
        <f t="shared" si="0"/>
        <v>11.976047904191617</v>
      </c>
      <c r="E22" s="54"/>
    </row>
    <row r="23" spans="1:5" ht="15.75" thickBot="1" x14ac:dyDescent="0.3">
      <c r="A23" s="17" t="s">
        <v>12</v>
      </c>
      <c r="B23" s="55">
        <v>22</v>
      </c>
      <c r="C23" s="29">
        <v>167</v>
      </c>
      <c r="D23" s="13">
        <f t="shared" si="0"/>
        <v>65.868263473053887</v>
      </c>
      <c r="E23" s="54"/>
    </row>
    <row r="24" spans="1:5" x14ac:dyDescent="0.25">
      <c r="A24" s="18" t="s">
        <v>38</v>
      </c>
      <c r="B24" s="19">
        <f>IF(SUM(B12:B23)=0,"",SUM(B12:B23))</f>
        <v>87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7.25</v>
      </c>
      <c r="C25" s="24">
        <f>IF(SUM(C12:C23)=0,"",AVERAGE(C12:C23))</f>
        <v>167</v>
      </c>
      <c r="D25" s="25">
        <f>IF(SUM(D12:D23)=0,"",AVERAGE(D12:D23))</f>
        <v>21.706586826347305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00B11764-1C20-4ED7-AA76-B55025DCA85F}"/>
  </hyperlinks>
  <pageMargins left="0.85" right="0.27559055118110237" top="0.94488188976377963" bottom="0.9" header="0.31496062992125984" footer="0.31496062992125984"/>
  <pageSetup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113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51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51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51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51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12</v>
      </c>
      <c r="C16" s="28">
        <v>51</v>
      </c>
      <c r="D16" s="13">
        <f t="shared" si="0"/>
        <v>117.64705882352941</v>
      </c>
      <c r="E16" s="54"/>
    </row>
    <row r="17" spans="1:5" ht="15.75" thickBot="1" x14ac:dyDescent="0.3">
      <c r="A17" s="8" t="s">
        <v>6</v>
      </c>
      <c r="B17" s="53">
        <v>0</v>
      </c>
      <c r="C17" s="28">
        <v>51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30</v>
      </c>
      <c r="C18" s="28">
        <v>51</v>
      </c>
      <c r="D18" s="13">
        <f t="shared" si="0"/>
        <v>294.11764705882354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51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51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51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10</v>
      </c>
      <c r="C22" s="28">
        <v>51</v>
      </c>
      <c r="D22" s="13">
        <f t="shared" si="0"/>
        <v>98.039215686274517</v>
      </c>
      <c r="E22" s="54"/>
    </row>
    <row r="23" spans="1:5" ht="15.75" thickBot="1" x14ac:dyDescent="0.3">
      <c r="A23" s="17" t="s">
        <v>12</v>
      </c>
      <c r="B23" s="55">
        <v>0</v>
      </c>
      <c r="C23" s="29">
        <v>51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52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4.333333333333333</v>
      </c>
      <c r="C25" s="24">
        <f>IF(SUM(C12:C23)=0,"",AVERAGE(C12:C23))</f>
        <v>51</v>
      </c>
      <c r="D25" s="25">
        <f>IF(SUM(D12:D23)=0,"",AVERAGE(D12:D23))</f>
        <v>42.483660130718953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3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B416A4AE-CE47-4618-B889-282112707716}"/>
  </hyperlinks>
  <printOptions horizontalCentered="1" verticalCentered="1"/>
  <pageMargins left="0.68" right="0.27559055118110237" top="0.94488188976377963" bottom="0.88" header="0.31496062992125984" footer="0.31496062992125984"/>
  <pageSetup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114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40</v>
      </c>
      <c r="C12" s="27">
        <v>186</v>
      </c>
      <c r="D12" s="13">
        <f>IF(B12=""," ",(B12*500/C12))</f>
        <v>107.52688172043011</v>
      </c>
      <c r="E12" s="54"/>
    </row>
    <row r="13" spans="1:6" ht="15.75" thickBot="1" x14ac:dyDescent="0.3">
      <c r="A13" s="8" t="s">
        <v>2</v>
      </c>
      <c r="B13" s="53">
        <v>62</v>
      </c>
      <c r="C13" s="28">
        <v>186</v>
      </c>
      <c r="D13" s="13">
        <f t="shared" ref="D13:D23" si="0">IF(B13=""," ",(B13*500/C13))</f>
        <v>166.66666666666666</v>
      </c>
      <c r="E13" s="54"/>
    </row>
    <row r="14" spans="1:6" ht="15.75" thickBot="1" x14ac:dyDescent="0.3">
      <c r="A14" s="8" t="s">
        <v>3</v>
      </c>
      <c r="B14" s="53">
        <v>1</v>
      </c>
      <c r="C14" s="28">
        <v>186</v>
      </c>
      <c r="D14" s="13">
        <f t="shared" si="0"/>
        <v>2.6881720430107525</v>
      </c>
      <c r="E14" s="54"/>
    </row>
    <row r="15" spans="1:6" ht="15.75" thickBot="1" x14ac:dyDescent="0.3">
      <c r="A15" s="8" t="s">
        <v>4</v>
      </c>
      <c r="B15" s="53">
        <v>0</v>
      </c>
      <c r="C15" s="28">
        <v>186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198</v>
      </c>
      <c r="C16" s="28">
        <v>186</v>
      </c>
      <c r="D16" s="13">
        <f t="shared" si="0"/>
        <v>532.25806451612902</v>
      </c>
      <c r="E16" s="54"/>
    </row>
    <row r="17" spans="1:5" ht="15.75" thickBot="1" x14ac:dyDescent="0.3">
      <c r="A17" s="8" t="s">
        <v>6</v>
      </c>
      <c r="B17" s="53">
        <v>10</v>
      </c>
      <c r="C17" s="28">
        <v>186</v>
      </c>
      <c r="D17" s="13">
        <f t="shared" si="0"/>
        <v>26.881720430107528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186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13</v>
      </c>
      <c r="C19" s="28">
        <v>186</v>
      </c>
      <c r="D19" s="13">
        <f t="shared" si="0"/>
        <v>34.946236559139784</v>
      </c>
      <c r="E19" s="54"/>
    </row>
    <row r="20" spans="1:5" ht="15.75" thickBot="1" x14ac:dyDescent="0.3">
      <c r="A20" s="8" t="s">
        <v>9</v>
      </c>
      <c r="B20" s="53">
        <v>10</v>
      </c>
      <c r="C20" s="28">
        <v>186</v>
      </c>
      <c r="D20" s="13">
        <f t="shared" si="0"/>
        <v>26.881720430107528</v>
      </c>
      <c r="E20" s="54"/>
    </row>
    <row r="21" spans="1:5" ht="15.75" thickBot="1" x14ac:dyDescent="0.3">
      <c r="A21" s="8" t="s">
        <v>10</v>
      </c>
      <c r="B21" s="53">
        <v>0</v>
      </c>
      <c r="C21" s="28">
        <v>186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186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65</v>
      </c>
      <c r="C23" s="29">
        <v>186</v>
      </c>
      <c r="D23" s="13">
        <f t="shared" si="0"/>
        <v>174.73118279569891</v>
      </c>
      <c r="E23" s="54"/>
    </row>
    <row r="24" spans="1:5" x14ac:dyDescent="0.25">
      <c r="A24" s="18" t="s">
        <v>38</v>
      </c>
      <c r="B24" s="19">
        <f>IF(SUM(B12:B23)=0,"",SUM(B12:B23))</f>
        <v>399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33.25</v>
      </c>
      <c r="C25" s="24">
        <f>IF(SUM(C12:C23)=0,"",AVERAGE(C12:C23))</f>
        <v>186</v>
      </c>
      <c r="D25" s="25">
        <f>IF(SUM(D12:D23)=0,"",AVERAGE(D12:D23))</f>
        <v>89.381720430107521</v>
      </c>
      <c r="E25" s="24"/>
    </row>
  </sheetData>
  <protectedRanges>
    <protectedRange sqref="C21:C23" name="Rango2"/>
    <protectedRange sqref="D2" name="Rango3"/>
    <protectedRange sqref="D4:E4" name="Rango2_1"/>
    <protectedRange sqref="C12:C20" name="Rango2_2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A9991E0D-02A9-41E4-BF58-2C427B4EA82E}"/>
  </hyperlinks>
  <printOptions horizontalCentered="1" verticalCentered="1"/>
  <pageMargins left="0.77" right="0.27559055118110237" top="0.94488188976377963" bottom="0.83" header="0.31496062992125984" footer="0.31496062992125984"/>
  <pageSetup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66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0</v>
      </c>
      <c r="C12" s="27">
        <v>108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108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3</v>
      </c>
      <c r="C14" s="28">
        <v>108</v>
      </c>
      <c r="D14" s="13">
        <f t="shared" si="0"/>
        <v>13.888888888888889</v>
      </c>
      <c r="E14" s="54"/>
    </row>
    <row r="15" spans="1:6" ht="15.75" thickBot="1" x14ac:dyDescent="0.3">
      <c r="A15" s="8" t="s">
        <v>4</v>
      </c>
      <c r="B15" s="53">
        <v>0</v>
      </c>
      <c r="C15" s="28">
        <v>108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108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2</v>
      </c>
      <c r="C17" s="28">
        <v>108</v>
      </c>
      <c r="D17" s="13">
        <f t="shared" si="0"/>
        <v>9.2592592592592595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108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108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108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108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108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0</v>
      </c>
      <c r="C23" s="29">
        <v>108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5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0.41666666666666669</v>
      </c>
      <c r="C25" s="24">
        <f>IF(SUM(C12:C23)=0,"",AVERAGE(C12:C23))</f>
        <v>108</v>
      </c>
      <c r="D25" s="25">
        <f>IF(SUM(D12:D23)=0,"",AVERAGE(D12:D23))</f>
        <v>1.9290123456790125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A4C71F7A-7A65-4DB4-AA02-2D092D972F45}"/>
  </hyperlinks>
  <printOptions horizontalCentered="1" verticalCentered="1"/>
  <pageMargins left="0.8" right="0.27559055118110237" top="0.94488188976377963" bottom="0.96" header="0.31496062992125984" footer="0.31496062992125984"/>
  <pageSetup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68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100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100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100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100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30</v>
      </c>
      <c r="C16" s="28">
        <v>100</v>
      </c>
      <c r="D16" s="13">
        <f t="shared" si="0"/>
        <v>150</v>
      </c>
      <c r="E16" s="54"/>
    </row>
    <row r="17" spans="1:5" ht="15.75" thickBot="1" x14ac:dyDescent="0.3">
      <c r="A17" s="8" t="s">
        <v>6</v>
      </c>
      <c r="B17" s="53">
        <v>0</v>
      </c>
      <c r="C17" s="28">
        <v>100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100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100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100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100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32</v>
      </c>
      <c r="C22" s="28">
        <v>100</v>
      </c>
      <c r="D22" s="13">
        <f t="shared" si="0"/>
        <v>160</v>
      </c>
      <c r="E22" s="54"/>
    </row>
    <row r="23" spans="1:5" ht="15.75" thickBot="1" x14ac:dyDescent="0.3">
      <c r="A23" s="17" t="s">
        <v>12</v>
      </c>
      <c r="B23" s="55">
        <v>72</v>
      </c>
      <c r="C23" s="29">
        <v>100</v>
      </c>
      <c r="D23" s="13">
        <f t="shared" si="0"/>
        <v>360</v>
      </c>
      <c r="E23" s="54"/>
    </row>
    <row r="24" spans="1:5" x14ac:dyDescent="0.25">
      <c r="A24" s="18" t="s">
        <v>38</v>
      </c>
      <c r="B24" s="19">
        <f>IF(SUM(B12:B23)=0,"",SUM(B12:B23))</f>
        <v>134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11.166666666666666</v>
      </c>
      <c r="C25" s="24">
        <f>IF(SUM(C12:C23)=0,"",AVERAGE(C12:C23))</f>
        <v>100</v>
      </c>
      <c r="D25" s="25">
        <f>IF(SUM(D12:D23)=0,"",AVERAGE(D12:D23))</f>
        <v>55.833333333333336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DFD444A9-860F-409D-9451-396BF03588B2}"/>
  </hyperlinks>
  <printOptions horizontalCentered="1" verticalCentered="1"/>
  <pageMargins left="0.82" right="0.27559055118110237" top="0.94488188976377963" bottom="0.79" header="0.31496062992125984" footer="0.31496062992125984"/>
  <pageSetup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70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0</v>
      </c>
      <c r="C12" s="61">
        <v>29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29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15</v>
      </c>
      <c r="C14" s="28">
        <v>29</v>
      </c>
      <c r="D14" s="13">
        <f t="shared" si="0"/>
        <v>258.62068965517244</v>
      </c>
      <c r="E14" s="54"/>
    </row>
    <row r="15" spans="1:6" ht="15.75" thickBot="1" x14ac:dyDescent="0.3">
      <c r="A15" s="8" t="s">
        <v>4</v>
      </c>
      <c r="B15" s="53">
        <v>0</v>
      </c>
      <c r="C15" s="28">
        <v>29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29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29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29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29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29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29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29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15</v>
      </c>
      <c r="C23" s="62">
        <v>29</v>
      </c>
      <c r="D23" s="13">
        <f t="shared" si="0"/>
        <v>258.62068965517244</v>
      </c>
      <c r="E23" s="54"/>
    </row>
    <row r="24" spans="1:5" x14ac:dyDescent="0.25">
      <c r="A24" s="18" t="s">
        <v>38</v>
      </c>
      <c r="B24" s="19">
        <f>IF(SUM(B12:B23)=0,"",SUM(B12:B23))</f>
        <v>30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2.5</v>
      </c>
      <c r="C25" s="24">
        <f>IF(SUM(C12:C23)=0,"",AVERAGE(C12:C23))</f>
        <v>29</v>
      </c>
      <c r="D25" s="25">
        <f>IF(SUM(D12:D23)=0,"",AVERAGE(D12:D23))</f>
        <v>43.103448275862071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7BD51F21-79AA-499B-A38F-6D63A153C918}"/>
  </hyperlinks>
  <printOptions horizontalCentered="1" verticalCentered="1"/>
  <pageMargins left="0.96" right="0.27559055118110237" top="0.94488188976377963" bottom="0.78" header="0.31496062992125984" footer="0.31496062992125984"/>
  <pageSetup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4B75-686B-40DA-856D-BEB4560F5B3A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72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ht="17.45" customHeight="1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62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62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62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62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100</v>
      </c>
      <c r="C16" s="28">
        <v>62</v>
      </c>
      <c r="D16" s="13">
        <f t="shared" si="0"/>
        <v>806.45161290322585</v>
      </c>
      <c r="E16" s="54"/>
    </row>
    <row r="17" spans="1:5" ht="15.75" thickBot="1" x14ac:dyDescent="0.3">
      <c r="A17" s="8" t="s">
        <v>6</v>
      </c>
      <c r="B17" s="53">
        <v>0</v>
      </c>
      <c r="C17" s="28">
        <v>62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20</v>
      </c>
      <c r="C18" s="28">
        <v>62</v>
      </c>
      <c r="D18" s="13">
        <f t="shared" si="0"/>
        <v>161.29032258064515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62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62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62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62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3">
        <v>0</v>
      </c>
      <c r="C23" s="29">
        <v>62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120</v>
      </c>
      <c r="C24" s="26" t="s">
        <v>39</v>
      </c>
      <c r="D24" s="26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10</v>
      </c>
      <c r="C25" s="24">
        <f>IF(SUM(C12:C23)=0," ",AVERAGE(C12:C23))</f>
        <v>62</v>
      </c>
      <c r="D25" s="24">
        <f>IF(SUM(D12:D23)=0,"",AVERAGE(D12:D23))</f>
        <v>80.645161290322577</v>
      </c>
      <c r="E25" s="24"/>
    </row>
  </sheetData>
  <protectedRanges>
    <protectedRange sqref="C12:C23" name="Rango2"/>
    <protectedRange sqref="D2" name="Rango3"/>
    <protectedRange sqref="D5" name="Rango3_1"/>
    <protectedRange sqref="D4:E4" name="Rango2_1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C9391F2B-96F6-4F24-95D9-AA38752DBAC9}"/>
  </hyperlinks>
  <pageMargins left="1.08" right="0.77" top="0.94488188976377963" bottom="1.6929133858267718" header="0.31496062992125984" footer="0.31496062992125984"/>
  <pageSetup orientation="landscape" r:id="rId1"/>
  <rowBreaks count="1" manualBreakCount="1">
    <brk id="26" max="16383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0839-ED3C-49DB-979F-11734467403F}">
  <dimension ref="A1:F25"/>
  <sheetViews>
    <sheetView showGridLines="0"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74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A9"/>
      <c r="B9"/>
      <c r="C9"/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28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28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28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28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28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28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28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28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28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28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28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5</v>
      </c>
      <c r="C23" s="29">
        <v>28</v>
      </c>
      <c r="D23" s="13">
        <f t="shared" si="0"/>
        <v>89.285714285714292</v>
      </c>
      <c r="E23" s="54"/>
    </row>
    <row r="24" spans="1:5" x14ac:dyDescent="0.25">
      <c r="A24" s="18" t="s">
        <v>38</v>
      </c>
      <c r="B24" s="19">
        <f>IF(SUM(B12:B23)=0,"",SUM(B12:B23))</f>
        <v>5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0.41666666666666669</v>
      </c>
      <c r="C25" s="24">
        <f>IF(SUM(C12:C23)=0,"",AVERAGE(C12:C23))</f>
        <v>28</v>
      </c>
      <c r="D25" s="25">
        <f>IF(SUM(D12:D23)=0,"",AVERAGE(D12:D23))</f>
        <v>7.4404761904761907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723CA0D0-315D-4B87-9822-2D80AA24F863}"/>
  </hyperlinks>
  <pageMargins left="1.1200000000000001" right="0.27559055118110237" top="0.94488188976377963" bottom="0.74" header="0.31496062992125984" footer="0.31496062992125984"/>
  <pageSetup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D7F6-B933-4084-AA82-6A060FA343A8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76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87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1</v>
      </c>
      <c r="C13" s="28">
        <v>87</v>
      </c>
      <c r="D13" s="13">
        <f t="shared" ref="D13:D23" si="0">IF(B13=""," ",(B13*500/C13))</f>
        <v>5.7471264367816088</v>
      </c>
      <c r="E13" s="54"/>
    </row>
    <row r="14" spans="1:6" ht="15.75" thickBot="1" x14ac:dyDescent="0.3">
      <c r="A14" s="8" t="s">
        <v>3</v>
      </c>
      <c r="B14" s="53">
        <v>0</v>
      </c>
      <c r="C14" s="28">
        <v>87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87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87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87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87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87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87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87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87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87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1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8.3333333333333329E-2</v>
      </c>
      <c r="C25" s="24">
        <f>IF(SUM(C12:C23)=0,"",AVERAGE(C12:C23))</f>
        <v>87</v>
      </c>
      <c r="D25" s="25">
        <f>IF(SUM(D12:D23)=0,"",AVERAGE(D12:D23))</f>
        <v>0.47892720306513409</v>
      </c>
      <c r="E25" s="24"/>
    </row>
  </sheetData>
  <protectedRanges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761E8BD4-D486-46FE-ACE1-A9B496905764}"/>
  </hyperlinks>
  <printOptions horizontalCentered="1" verticalCentered="1"/>
  <pageMargins left="0.82" right="0.27559055118110237" top="0.94488188976377963" bottom="0.78740157480314965" header="0.31496062992125984" footer="0.31496062992125984"/>
  <pageSetup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36BA-033D-45F3-9335-AA8A85473DB4}">
  <dimension ref="A1:F25"/>
  <sheetViews>
    <sheetView zoomScaleNormal="100" workbookViewId="0">
      <selection activeCell="A9" sqref="A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78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27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27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27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27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27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27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27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27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27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27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27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27</v>
      </c>
      <c r="D23" s="13">
        <f t="shared" si="0"/>
        <v>0</v>
      </c>
      <c r="E23" s="54"/>
    </row>
    <row r="24" spans="1:5" x14ac:dyDescent="0.25">
      <c r="A24" s="18" t="s">
        <v>38</v>
      </c>
      <c r="B24" s="19" t="str">
        <f>IF(SUM(B12:B23)=0,"",SUM(B12:B23))</f>
        <v/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 t="str">
        <f>IF(SUM(B12:B23)=0," ",AVERAGE(B12:B23))</f>
        <v xml:space="preserve"> </v>
      </c>
      <c r="C25" s="24">
        <f>IF(SUM(C12:C23)=0,"",AVERAGE(C12:C23))</f>
        <v>27</v>
      </c>
      <c r="D25" s="25" t="str">
        <f>IF(SUM(D12:D23)=0,"",AVERAGE(D12:D23))</f>
        <v/>
      </c>
      <c r="E25" s="24"/>
    </row>
  </sheetData>
  <protectedRanges>
    <protectedRange sqref="C22:C23" name="Rango2"/>
    <protectedRange sqref="D2" name="Rango3"/>
    <protectedRange sqref="D4:E4" name="Rango2_1"/>
    <protectedRange sqref="C12:C21" name="Rango2_2"/>
    <protectedRange sqref="D5" name="Rango3_1_1"/>
    <protectedRange sqref="D6" name="Rango3_1_1_1"/>
    <protectedRange sqref="D3" name="Rango3_1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4794D8E9-B524-4679-9065-B90D7DC1B301}"/>
  </hyperlinks>
  <printOptions horizontalCentered="1" verticalCentered="1"/>
  <pageMargins left="0.88" right="0.27559055118110237" top="0.94488188976377963" bottom="1.6929133858267718" header="0.31496062992125984" footer="0.31496062992125984"/>
  <pageSetup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FC387-9E5E-48FF-B6B5-E746D97D927D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80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10</v>
      </c>
      <c r="C12" s="27">
        <v>83</v>
      </c>
      <c r="D12" s="13">
        <f>IF(B12=""," ",(B12*500/C12))</f>
        <v>60.24096385542169</v>
      </c>
      <c r="E12" s="54"/>
    </row>
    <row r="13" spans="1:6" ht="15.75" thickBot="1" x14ac:dyDescent="0.3">
      <c r="A13" s="8" t="s">
        <v>2</v>
      </c>
      <c r="B13" s="53">
        <v>0</v>
      </c>
      <c r="C13" s="28">
        <v>83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83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83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20</v>
      </c>
      <c r="C16" s="28">
        <v>83</v>
      </c>
      <c r="D16" s="13">
        <f t="shared" si="0"/>
        <v>120.48192771084338</v>
      </c>
      <c r="E16" s="54"/>
    </row>
    <row r="17" spans="1:5" ht="15.75" thickBot="1" x14ac:dyDescent="0.3">
      <c r="A17" s="8" t="s">
        <v>6</v>
      </c>
      <c r="B17" s="53">
        <v>25</v>
      </c>
      <c r="C17" s="28">
        <v>83</v>
      </c>
      <c r="D17" s="13">
        <f t="shared" si="0"/>
        <v>150.60240963855421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83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20</v>
      </c>
      <c r="C19" s="28">
        <v>83</v>
      </c>
      <c r="D19" s="13">
        <f t="shared" si="0"/>
        <v>120.48192771084338</v>
      </c>
      <c r="E19" s="54"/>
    </row>
    <row r="20" spans="1:5" ht="15.75" thickBot="1" x14ac:dyDescent="0.3">
      <c r="A20" s="8" t="s">
        <v>9</v>
      </c>
      <c r="B20" s="53">
        <v>10</v>
      </c>
      <c r="C20" s="28">
        <v>83</v>
      </c>
      <c r="D20" s="13">
        <f t="shared" si="0"/>
        <v>60.24096385542169</v>
      </c>
      <c r="E20" s="54"/>
    </row>
    <row r="21" spans="1:5" ht="15.75" thickBot="1" x14ac:dyDescent="0.3">
      <c r="A21" s="8" t="s">
        <v>10</v>
      </c>
      <c r="B21" s="53">
        <v>4</v>
      </c>
      <c r="C21" s="28">
        <v>83</v>
      </c>
      <c r="D21" s="13">
        <f t="shared" si="0"/>
        <v>24.096385542168676</v>
      </c>
      <c r="E21" s="54"/>
    </row>
    <row r="22" spans="1:5" ht="15.75" thickBot="1" x14ac:dyDescent="0.3">
      <c r="A22" s="8" t="s">
        <v>11</v>
      </c>
      <c r="B22" s="53">
        <v>0</v>
      </c>
      <c r="C22" s="28">
        <v>83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10</v>
      </c>
      <c r="C23" s="29">
        <v>83</v>
      </c>
      <c r="D23" s="13">
        <f t="shared" si="0"/>
        <v>60.24096385542169</v>
      </c>
      <c r="E23" s="54"/>
    </row>
    <row r="24" spans="1:5" x14ac:dyDescent="0.25">
      <c r="A24" s="18" t="s">
        <v>38</v>
      </c>
      <c r="B24" s="19">
        <f>IF(SUM(B12:B23)=0,"",SUM(B12:B23))</f>
        <v>99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8.25</v>
      </c>
      <c r="C25" s="24">
        <f>IF(SUM(C12:C23)=0,"",AVERAGE(C12:C23))</f>
        <v>83</v>
      </c>
      <c r="D25" s="25">
        <f>IF(SUM(D12:D23)=0,"",AVERAGE(D12:D23))</f>
        <v>49.698795180722897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E4DDF0DB-7F10-46D3-8AF4-E078893E57C3}"/>
  </hyperlinks>
  <pageMargins left="0.85" right="0.27559055118110237" top="0.94488188976377963" bottom="0.9" header="0.31496062992125984" footer="0.31496062992125984"/>
  <pageSetup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100E7-8E0D-47A3-85AD-DD064A2C1C7D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82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12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12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12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12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12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12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12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12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12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12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12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12</v>
      </c>
      <c r="D23" s="13">
        <f t="shared" si="0"/>
        <v>0</v>
      </c>
      <c r="E23" s="54"/>
    </row>
    <row r="24" spans="1:5" x14ac:dyDescent="0.25">
      <c r="A24" s="18" t="s">
        <v>38</v>
      </c>
      <c r="B24" s="19" t="str">
        <f>IF(SUM(B12:B23)=0,"",SUM(B12:B23))</f>
        <v/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 t="str">
        <f>IF(SUM(B12:B23)=0," ",AVERAGE(B12:B23))</f>
        <v xml:space="preserve"> </v>
      </c>
      <c r="C25" s="24">
        <f>IF(SUM(C12:C23)=0,"",AVERAGE(C12:C23))</f>
        <v>12</v>
      </c>
      <c r="D25" s="25" t="str">
        <f>IF(SUM(D12:D23)=0,"",AVERAGE(D12:D23))</f>
        <v/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F353BA53-48CD-4506-9DCD-BD833F76F044}"/>
  </hyperlinks>
  <printOptions horizontalCentered="1" verticalCentered="1"/>
  <pageMargins left="0.68" right="0.27559055118110237" top="0.94488188976377963" bottom="0.88" header="0.31496062992125984" footer="0.31496062992125984"/>
  <pageSetup orientation="landscape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1B01-8DB2-4A86-BB92-2E2883781C3E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84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82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82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82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82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82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82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82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82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82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82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82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82</v>
      </c>
      <c r="D23" s="13">
        <f t="shared" si="0"/>
        <v>0</v>
      </c>
      <c r="E23" s="54"/>
    </row>
    <row r="24" spans="1:5" x14ac:dyDescent="0.25">
      <c r="A24" s="18" t="s">
        <v>38</v>
      </c>
      <c r="B24" s="19" t="str">
        <f>IF(SUM(B12:B23)=0,"",SUM(B12:B23))</f>
        <v/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 t="str">
        <f>IF(SUM(B12:B23)=0," ",AVERAGE(B12:B23))</f>
        <v xml:space="preserve"> </v>
      </c>
      <c r="C25" s="24">
        <f>IF(SUM(C12:C23)=0,"",AVERAGE(C12:C23))</f>
        <v>82</v>
      </c>
      <c r="D25" s="25" t="str">
        <f>IF(SUM(D12:D23)=0,"",AVERAGE(D12:D23))</f>
        <v/>
      </c>
      <c r="E25" s="24"/>
    </row>
  </sheetData>
  <protectedRanges>
    <protectedRange sqref="C21:C23" name="Rango2"/>
    <protectedRange sqref="D2" name="Rango3"/>
    <protectedRange sqref="D4:E4" name="Rango2_1"/>
    <protectedRange sqref="C12:C20" name="Rango2_2"/>
    <protectedRange sqref="D5" name="Rango3_1_1"/>
    <protectedRange sqref="D6" name="Rango3_1_1_1"/>
    <protectedRange sqref="D3" name="Rango3_1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E21FFE18-1BA5-4504-A8D0-8C6FF9F0DC96}"/>
  </hyperlinks>
  <printOptions horizontalCentered="1" verticalCentered="1"/>
  <pageMargins left="0.77" right="0.27559055118110237" top="0.94488188976377963" bottom="0.83" header="0.31496062992125984" footer="0.31496062992125984"/>
  <pageSetup orientation="landscape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C0489-998B-4F06-8A4A-1612DBC6AC0D}">
  <dimension ref="A1:F25"/>
  <sheetViews>
    <sheetView zoomScaleNormal="100" workbookViewId="0">
      <selection activeCell="A8" sqref="A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86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23</v>
      </c>
      <c r="C12" s="27">
        <v>94</v>
      </c>
      <c r="D12" s="13">
        <f>IF(B12=""," ",(B12*500/C12))</f>
        <v>122.34042553191489</v>
      </c>
      <c r="E12" s="54"/>
    </row>
    <row r="13" spans="1:6" ht="15.75" thickBot="1" x14ac:dyDescent="0.3">
      <c r="A13" s="8" t="s">
        <v>2</v>
      </c>
      <c r="B13" s="53">
        <v>0</v>
      </c>
      <c r="C13" s="28">
        <v>94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14</v>
      </c>
      <c r="C14" s="28">
        <v>94</v>
      </c>
      <c r="D14" s="13">
        <f t="shared" si="0"/>
        <v>74.468085106382972</v>
      </c>
      <c r="E14" s="54"/>
    </row>
    <row r="15" spans="1:6" ht="15.75" thickBot="1" x14ac:dyDescent="0.3">
      <c r="A15" s="8" t="s">
        <v>4</v>
      </c>
      <c r="B15" s="53">
        <v>0</v>
      </c>
      <c r="C15" s="28">
        <v>94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6</v>
      </c>
      <c r="C16" s="28">
        <v>94</v>
      </c>
      <c r="D16" s="13">
        <f t="shared" si="0"/>
        <v>31.914893617021278</v>
      </c>
      <c r="E16" s="54"/>
    </row>
    <row r="17" spans="1:5" ht="15.75" thickBot="1" x14ac:dyDescent="0.3">
      <c r="A17" s="8" t="s">
        <v>6</v>
      </c>
      <c r="B17" s="53">
        <v>0</v>
      </c>
      <c r="C17" s="28">
        <v>94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21</v>
      </c>
      <c r="C18" s="28">
        <v>94</v>
      </c>
      <c r="D18" s="13">
        <f t="shared" si="0"/>
        <v>111.70212765957447</v>
      </c>
      <c r="E18" s="54"/>
    </row>
    <row r="19" spans="1:5" s="7" customFormat="1" ht="15.75" thickBot="1" x14ac:dyDescent="0.3">
      <c r="A19" s="8" t="s">
        <v>8</v>
      </c>
      <c r="B19" s="53">
        <v>11</v>
      </c>
      <c r="C19" s="28">
        <v>94</v>
      </c>
      <c r="D19" s="13">
        <f t="shared" si="0"/>
        <v>58.51063829787234</v>
      </c>
      <c r="E19" s="54"/>
    </row>
    <row r="20" spans="1:5" ht="15.75" thickBot="1" x14ac:dyDescent="0.3">
      <c r="A20" s="8" t="s">
        <v>9</v>
      </c>
      <c r="B20" s="53">
        <v>0</v>
      </c>
      <c r="C20" s="28">
        <v>94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18</v>
      </c>
      <c r="C21" s="28">
        <v>94</v>
      </c>
      <c r="D21" s="13">
        <f t="shared" si="0"/>
        <v>95.744680851063833</v>
      </c>
      <c r="E21" s="54"/>
    </row>
    <row r="22" spans="1:5" ht="15.75" thickBot="1" x14ac:dyDescent="0.3">
      <c r="A22" s="8" t="s">
        <v>11</v>
      </c>
      <c r="B22" s="53">
        <v>0</v>
      </c>
      <c r="C22" s="28">
        <v>94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39</v>
      </c>
      <c r="C23" s="29">
        <v>94</v>
      </c>
      <c r="D23" s="13">
        <f t="shared" si="0"/>
        <v>207.44680851063831</v>
      </c>
      <c r="E23" s="54"/>
    </row>
    <row r="24" spans="1:5" x14ac:dyDescent="0.25">
      <c r="A24" s="18" t="s">
        <v>38</v>
      </c>
      <c r="B24" s="19">
        <f>IF(SUM(B12:B23)=0,"",SUM(B12:B23))</f>
        <v>132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11</v>
      </c>
      <c r="C25" s="24">
        <f>IF(SUM(C12:C23)=0,"",AVERAGE(C12:C23))</f>
        <v>94</v>
      </c>
      <c r="D25" s="25">
        <f>IF(SUM(D12:D23)=0,"",AVERAGE(D12:D23))</f>
        <v>58.51063829787234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85DFA11B-8F77-4962-94D4-4CEADAAC372C}"/>
  </hyperlinks>
  <printOptions horizontalCentered="1" verticalCentered="1"/>
  <pageMargins left="0.8" right="0.27559055118110237" top="0.94488188976377963" bottom="0.96" header="0.31496062992125984" footer="0.31496062992125984"/>
  <pageSetup orientation="landscape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1A45-B353-4584-940F-8286E2D4216D}">
  <dimension ref="A1:F25"/>
  <sheetViews>
    <sheetView zoomScaleNormal="100" workbookViewId="0">
      <selection activeCell="A7" sqref="A7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88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23</v>
      </c>
      <c r="C12" s="27">
        <v>27</v>
      </c>
      <c r="D12" s="13">
        <f>IF(B12=""," ",(B12*500/C12))</f>
        <v>425.92592592592592</v>
      </c>
      <c r="E12" s="54"/>
    </row>
    <row r="13" spans="1:6" ht="15.75" thickBot="1" x14ac:dyDescent="0.3">
      <c r="A13" s="8" t="s">
        <v>2</v>
      </c>
      <c r="B13" s="53">
        <v>40</v>
      </c>
      <c r="C13" s="28">
        <v>27</v>
      </c>
      <c r="D13" s="13">
        <f t="shared" ref="D13:D23" si="0">IF(B13=""," ",(B13*500/C13))</f>
        <v>740.74074074074076</v>
      </c>
      <c r="E13" s="54"/>
    </row>
    <row r="14" spans="1:6" ht="15.75" thickBot="1" x14ac:dyDescent="0.3">
      <c r="A14" s="8" t="s">
        <v>3</v>
      </c>
      <c r="B14" s="53">
        <v>0</v>
      </c>
      <c r="C14" s="28">
        <v>27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27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27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27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27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27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27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27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10</v>
      </c>
      <c r="C22" s="28">
        <v>27</v>
      </c>
      <c r="D22" s="13">
        <f t="shared" si="0"/>
        <v>185.18518518518519</v>
      </c>
      <c r="E22" s="54"/>
    </row>
    <row r="23" spans="1:5" ht="15.75" thickBot="1" x14ac:dyDescent="0.3">
      <c r="A23" s="17" t="s">
        <v>12</v>
      </c>
      <c r="B23" s="55">
        <v>0</v>
      </c>
      <c r="C23" s="29">
        <v>27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73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6.083333333333333</v>
      </c>
      <c r="C25" s="24">
        <f>IF(SUM(C12:C23)=0,"",AVERAGE(C12:C23))</f>
        <v>27</v>
      </c>
      <c r="D25" s="25">
        <f>IF(SUM(D12:D23)=0,"",AVERAGE(D12:D23))</f>
        <v>112.65432098765433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D2712801-4F0E-4C02-B2E6-F1600358D7F4}"/>
  </hyperlinks>
  <printOptions horizontalCentered="1" verticalCentered="1"/>
  <pageMargins left="0.82" right="0.27559055118110237" top="0.94488188976377963" bottom="0.79" header="0.31496062992125984" footer="0.31496062992125984"/>
  <pageSetup orientation="landscape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AA656-9CD8-4B97-86D8-4F0E400300A0}">
  <dimension ref="A1:F25"/>
  <sheetViews>
    <sheetView zoomScaleNormal="100" workbookViewId="0">
      <selection activeCell="A7" sqref="A7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90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0</v>
      </c>
      <c r="C12" s="61">
        <v>98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98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100</v>
      </c>
      <c r="C14" s="28">
        <v>98</v>
      </c>
      <c r="D14" s="13">
        <f t="shared" si="0"/>
        <v>510.20408163265307</v>
      </c>
      <c r="E14" s="54"/>
    </row>
    <row r="15" spans="1:6" ht="15.75" thickBot="1" x14ac:dyDescent="0.3">
      <c r="A15" s="8" t="s">
        <v>4</v>
      </c>
      <c r="B15" s="53">
        <v>50</v>
      </c>
      <c r="C15" s="28">
        <v>98</v>
      </c>
      <c r="D15" s="13">
        <f t="shared" si="0"/>
        <v>255.10204081632654</v>
      </c>
      <c r="E15" s="54"/>
    </row>
    <row r="16" spans="1:6" ht="15.75" thickBot="1" x14ac:dyDescent="0.3">
      <c r="A16" s="8" t="s">
        <v>5</v>
      </c>
      <c r="B16" s="53">
        <v>0</v>
      </c>
      <c r="C16" s="28">
        <v>98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98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98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98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98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98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98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0</v>
      </c>
      <c r="C23" s="62">
        <v>98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150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12.5</v>
      </c>
      <c r="C25" s="24">
        <f>IF(SUM(C12:C23)=0,"",AVERAGE(C12:C23))</f>
        <v>98</v>
      </c>
      <c r="D25" s="25">
        <f>IF(SUM(D12:D23)=0,"",AVERAGE(D12:D23))</f>
        <v>63.775510204081634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80C0BFF9-404E-47F6-9073-5DB91895BFF2}"/>
  </hyperlinks>
  <printOptions horizontalCentered="1" verticalCentered="1"/>
  <pageMargins left="0.96" right="0.27559055118110237" top="0.94488188976377963" bottom="0.78" header="0.31496062992125984" footer="0.31496062992125984"/>
  <pageSetup orientation="landscape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6ECE-9A40-4C06-BBF4-A7F4A444F1F5}">
  <dimension ref="A1:F25"/>
  <sheetViews>
    <sheetView zoomScaleNormal="100" workbookViewId="0">
      <selection activeCell="B8" sqref="B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92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51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51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51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51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51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51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51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51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25</v>
      </c>
      <c r="C20" s="28">
        <v>51</v>
      </c>
      <c r="D20" s="13">
        <f t="shared" si="0"/>
        <v>245.09803921568627</v>
      </c>
      <c r="E20" s="54"/>
    </row>
    <row r="21" spans="1:5" ht="15.75" thickBot="1" x14ac:dyDescent="0.3">
      <c r="A21" s="8" t="s">
        <v>10</v>
      </c>
      <c r="B21" s="53">
        <v>20</v>
      </c>
      <c r="C21" s="28">
        <v>51</v>
      </c>
      <c r="D21" s="13">
        <f t="shared" si="0"/>
        <v>196.07843137254903</v>
      </c>
      <c r="E21" s="54"/>
    </row>
    <row r="22" spans="1:5" ht="15.75" thickBot="1" x14ac:dyDescent="0.3">
      <c r="A22" s="8" t="s">
        <v>11</v>
      </c>
      <c r="B22" s="53">
        <v>30</v>
      </c>
      <c r="C22" s="28">
        <v>51</v>
      </c>
      <c r="D22" s="13">
        <f t="shared" si="0"/>
        <v>294.11764705882354</v>
      </c>
      <c r="E22" s="54"/>
    </row>
    <row r="23" spans="1:5" ht="15.75" thickBot="1" x14ac:dyDescent="0.3">
      <c r="A23" s="17" t="s">
        <v>12</v>
      </c>
      <c r="B23" s="55">
        <v>0</v>
      </c>
      <c r="C23" s="29">
        <v>51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75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6.25</v>
      </c>
      <c r="C25" s="24">
        <f>IF(SUM(C12:C23)=0,"",AVERAGE(C12:C23))</f>
        <v>51</v>
      </c>
      <c r="D25" s="25">
        <f>IF(SUM(D12:D23)=0,"",AVERAGE(D12:D23))</f>
        <v>61.274509803921568</v>
      </c>
      <c r="E25" s="24"/>
    </row>
  </sheetData>
  <protectedRanges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B0FF496A-1F0D-4019-A514-077143726C74}"/>
  </hyperlinks>
  <printOptions horizontalCentered="1" verticalCentered="1"/>
  <pageMargins left="0.82" right="0.27559055118110237" top="0.94488188976377963" bottom="0.78740157480314965" header="0.31496062992125984" footer="0.31496062992125984"/>
  <pageSetup orientation="landscape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FB66-20D5-4497-94C7-B58043168515}">
  <dimension ref="A1:F25"/>
  <sheetViews>
    <sheetView zoomScaleNormal="100" workbookViewId="0"/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94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83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83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83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83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83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85</v>
      </c>
      <c r="C17" s="28">
        <v>83</v>
      </c>
      <c r="D17" s="13">
        <f t="shared" si="0"/>
        <v>512.04819277108436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83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83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83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83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83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83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85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7.083333333333333</v>
      </c>
      <c r="C25" s="24">
        <f>IF(SUM(C12:C23)=0,"",AVERAGE(C12:C23))</f>
        <v>83</v>
      </c>
      <c r="D25" s="25">
        <f>IF(SUM(D12:D23)=0,"",AVERAGE(D12:D23))</f>
        <v>42.670682730923694</v>
      </c>
      <c r="E25" s="24"/>
    </row>
  </sheetData>
  <protectedRanges>
    <protectedRange sqref="C22:C23" name="Rango2"/>
    <protectedRange sqref="D2" name="Rango3"/>
    <protectedRange sqref="D4:E4" name="Rango2_1"/>
    <protectedRange sqref="C12:C21" name="Rango2_2"/>
    <protectedRange sqref="D5" name="Rango3_1_1"/>
    <protectedRange sqref="D6" name="Rango3_1_1_1"/>
    <protectedRange sqref="D3" name="Rango3_1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87FD24EA-C607-4A19-B07A-07ADB9E2C08C}"/>
  </hyperlinks>
  <printOptions horizontalCentered="1" verticalCentered="1"/>
  <pageMargins left="0.88" right="0.27559055118110237" top="0.94488188976377963" bottom="1.6929133858267718" header="0.31496062992125984" footer="0.31496062992125984"/>
  <pageSetup orientation="landscape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F59C-5541-458F-A033-E39C21B67CDE}">
  <dimension ref="A1:F25"/>
  <sheetViews>
    <sheetView zoomScaleNormal="100" workbookViewId="0">
      <selection activeCell="C8" sqref="C8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96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33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33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33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33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33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33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33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1</v>
      </c>
      <c r="C19" s="28">
        <v>33</v>
      </c>
      <c r="D19" s="13">
        <f t="shared" si="0"/>
        <v>15.151515151515152</v>
      </c>
      <c r="E19" s="54"/>
    </row>
    <row r="20" spans="1:5" ht="15.75" thickBot="1" x14ac:dyDescent="0.3">
      <c r="A20" s="8" t="s">
        <v>9</v>
      </c>
      <c r="B20" s="53">
        <v>0</v>
      </c>
      <c r="C20" s="28">
        <v>33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33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33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33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1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8.3333333333333329E-2</v>
      </c>
      <c r="C25" s="24">
        <f>IF(SUM(C12:C23)=0,"",AVERAGE(C12:C23))</f>
        <v>33</v>
      </c>
      <c r="D25" s="25">
        <f>IF(SUM(D12:D23)=0,"",AVERAGE(D12:D23))</f>
        <v>1.2626262626262628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2387CC20-E92B-41FF-9C98-384AE2758453}"/>
  </hyperlinks>
  <pageMargins left="0.85" right="0.27559055118110237" top="0.94488188976377963" bottom="0.9" header="0.31496062992125984" footer="0.31496062992125984"/>
  <pageSetup orientation="landscape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32EA8-73E4-4E69-ACA6-FFF92B7C9279}">
  <dimension ref="A1:F25"/>
  <sheetViews>
    <sheetView zoomScaleNormal="100" workbookViewId="0">
      <selection activeCell="C7" sqref="C7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98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0</v>
      </c>
      <c r="C12" s="27">
        <v>19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19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19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19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19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19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19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19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19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19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19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0</v>
      </c>
      <c r="C23" s="29">
        <v>19</v>
      </c>
      <c r="D23" s="13">
        <f t="shared" si="0"/>
        <v>0</v>
      </c>
      <c r="E23" s="54"/>
    </row>
    <row r="24" spans="1:5" x14ac:dyDescent="0.25">
      <c r="A24" s="18" t="s">
        <v>38</v>
      </c>
      <c r="B24" s="19" t="str">
        <f>IF(SUM(B12:B23)=0,"",SUM(B12:B23))</f>
        <v/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 t="str">
        <f>IF(SUM(B12:B23)=0," ",AVERAGE(B12:B23))</f>
        <v xml:space="preserve"> </v>
      </c>
      <c r="C25" s="24">
        <f>IF(SUM(C12:C23)=0,"",AVERAGE(C12:C23))</f>
        <v>19</v>
      </c>
      <c r="D25" s="25" t="str">
        <f>IF(SUM(D12:D23)=0,"",AVERAGE(D12:D23))</f>
        <v/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_1"/>
    <protectedRange sqref="D6" name="Rango3_1_1_1"/>
    <protectedRange sqref="D3" name="Rango3_1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8B86F184-753A-435D-9950-DEE5ABD64341}"/>
  </hyperlinks>
  <printOptions horizontalCentered="1" verticalCentered="1"/>
  <pageMargins left="0.68" right="0.27559055118110237" top="0.94488188976377963" bottom="0.88" header="0.31496062992125984" footer="0.31496062992125984"/>
  <pageSetup orientation="landscape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ACCEC-BA47-46E1-9F04-116E35570564}">
  <dimension ref="A1:F25"/>
  <sheetViews>
    <sheetView zoomScaleNormal="100" workbookViewId="0">
      <selection activeCell="C16" sqref="C16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100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10</v>
      </c>
      <c r="C12" s="27">
        <v>32</v>
      </c>
      <c r="D12" s="13">
        <f>IF(B12=""," ",(B12*500/C12))</f>
        <v>156.25</v>
      </c>
      <c r="E12" s="54"/>
    </row>
    <row r="13" spans="1:6" ht="15.75" thickBot="1" x14ac:dyDescent="0.3">
      <c r="A13" s="8" t="s">
        <v>2</v>
      </c>
      <c r="B13" s="53">
        <v>9</v>
      </c>
      <c r="C13" s="28">
        <v>32</v>
      </c>
      <c r="D13" s="13">
        <f t="shared" ref="D13:D23" si="0">IF(B13=""," ",(B13*500/C13))</f>
        <v>140.625</v>
      </c>
      <c r="E13" s="54"/>
    </row>
    <row r="14" spans="1:6" ht="15.75" thickBot="1" x14ac:dyDescent="0.3">
      <c r="A14" s="8" t="s">
        <v>3</v>
      </c>
      <c r="B14" s="53">
        <v>0</v>
      </c>
      <c r="C14" s="28">
        <v>32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32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32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32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32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32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9</v>
      </c>
      <c r="C20" s="28">
        <v>32</v>
      </c>
      <c r="D20" s="13">
        <f t="shared" si="0"/>
        <v>140.625</v>
      </c>
      <c r="E20" s="54"/>
    </row>
    <row r="21" spans="1:5" ht="15.75" thickBot="1" x14ac:dyDescent="0.3">
      <c r="A21" s="8" t="s">
        <v>10</v>
      </c>
      <c r="B21" s="53">
        <v>0</v>
      </c>
      <c r="C21" s="28">
        <v>32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32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21</v>
      </c>
      <c r="C23" s="29">
        <v>32</v>
      </c>
      <c r="D23" s="13">
        <f t="shared" si="0"/>
        <v>328.125</v>
      </c>
      <c r="E23" s="54"/>
    </row>
    <row r="24" spans="1:5" x14ac:dyDescent="0.25">
      <c r="A24" s="18" t="s">
        <v>38</v>
      </c>
      <c r="B24" s="19">
        <f>IF(SUM(B12:B23)=0,"",SUM(B12:B23))</f>
        <v>49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4.083333333333333</v>
      </c>
      <c r="C25" s="24">
        <f>IF(SUM(C12:C23)=0,"",AVERAGE(C12:C23))</f>
        <v>32</v>
      </c>
      <c r="D25" s="25">
        <f>IF(SUM(D12:D23)=0,"",AVERAGE(D12:D23))</f>
        <v>63.802083333333336</v>
      </c>
      <c r="E25" s="24"/>
    </row>
  </sheetData>
  <protectedRanges>
    <protectedRange sqref="C21:C23" name="Rango2"/>
    <protectedRange sqref="D2" name="Rango3"/>
    <protectedRange sqref="D4:E4" name="Rango2_1"/>
    <protectedRange sqref="C12:C20" name="Rango2_2"/>
    <protectedRange sqref="D5" name="Rango3_1_1"/>
    <protectedRange sqref="D6" name="Rango3_1_1_1"/>
    <protectedRange sqref="D3" name="Rango3_1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07240396-6A52-40EC-812D-134DD8AC815D}"/>
  </hyperlinks>
  <printOptions horizontalCentered="1" verticalCentered="1"/>
  <pageMargins left="0.77" right="0.27559055118110237" top="0.94488188976377963" bottom="0.83" header="0.31496062992125984" footer="0.31496062992125984"/>
  <pageSetup orientation="landscape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B1F7-0483-4694-98C7-151E017BAA17}">
  <dimension ref="A1:F25"/>
  <sheetViews>
    <sheetView zoomScaleNormal="100" workbookViewId="0">
      <selection activeCell="A10" sqref="A10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102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0</v>
      </c>
      <c r="C12" s="27">
        <v>75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0</v>
      </c>
      <c r="C13" s="28">
        <v>75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75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75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75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75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75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75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75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75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75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0</v>
      </c>
      <c r="C23" s="29">
        <v>75</v>
      </c>
      <c r="D23" s="13">
        <f t="shared" si="0"/>
        <v>0</v>
      </c>
      <c r="E23" s="54"/>
    </row>
    <row r="24" spans="1:5" x14ac:dyDescent="0.25">
      <c r="A24" s="18" t="s">
        <v>38</v>
      </c>
      <c r="B24" s="19" t="str">
        <f>IF(SUM(B12:B23)=0,"",SUM(B12:B23))</f>
        <v/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 t="str">
        <f>IF(SUM(B12:B23)=0," ",AVERAGE(B12:B23))</f>
        <v xml:space="preserve"> </v>
      </c>
      <c r="C25" s="24">
        <f>IF(SUM(C12:C23)=0,"",AVERAGE(C12:C23))</f>
        <v>75</v>
      </c>
      <c r="D25" s="25" t="str">
        <f>IF(SUM(D12:D23)=0,"",AVERAGE(D12:D23))</f>
        <v/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303E5C57-0011-4574-A858-22C4207EDA17}"/>
  </hyperlinks>
  <printOptions horizontalCentered="1" verticalCentered="1"/>
  <pageMargins left="0.8" right="0.27559055118110237" top="0.94488188976377963" bottom="0.96" header="0.31496062992125984" footer="0.31496062992125984"/>
  <pageSetup orientation="landscape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E709-F072-46B2-8154-99AF86A51641}">
  <dimension ref="A1:F25"/>
  <sheetViews>
    <sheetView zoomScaleNormal="100" workbookViewId="0">
      <selection activeCell="C9" sqref="C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104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2">
        <v>16</v>
      </c>
      <c r="C12" s="27">
        <v>138</v>
      </c>
      <c r="D12" s="13">
        <f>IF(B12=""," ",(B12*500/C12))</f>
        <v>57.971014492753625</v>
      </c>
      <c r="E12" s="54"/>
    </row>
    <row r="13" spans="1:6" ht="15.75" thickBot="1" x14ac:dyDescent="0.3">
      <c r="A13" s="8" t="s">
        <v>2</v>
      </c>
      <c r="B13" s="53">
        <v>0</v>
      </c>
      <c r="C13" s="28">
        <v>138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100</v>
      </c>
      <c r="C14" s="28">
        <v>138</v>
      </c>
      <c r="D14" s="13">
        <f t="shared" si="0"/>
        <v>362.31884057971013</v>
      </c>
      <c r="E14" s="54"/>
    </row>
    <row r="15" spans="1:6" ht="15.75" thickBot="1" x14ac:dyDescent="0.3">
      <c r="A15" s="8" t="s">
        <v>4</v>
      </c>
      <c r="B15" s="53">
        <v>110</v>
      </c>
      <c r="C15" s="28">
        <v>138</v>
      </c>
      <c r="D15" s="13">
        <f t="shared" si="0"/>
        <v>398.55072463768118</v>
      </c>
      <c r="E15" s="54"/>
    </row>
    <row r="16" spans="1:6" ht="15.75" thickBot="1" x14ac:dyDescent="0.3">
      <c r="A16" s="8" t="s">
        <v>5</v>
      </c>
      <c r="B16" s="53">
        <v>55</v>
      </c>
      <c r="C16" s="28">
        <v>138</v>
      </c>
      <c r="D16" s="13">
        <f t="shared" si="0"/>
        <v>199.27536231884059</v>
      </c>
      <c r="E16" s="54"/>
    </row>
    <row r="17" spans="1:5" ht="15.75" thickBot="1" x14ac:dyDescent="0.3">
      <c r="A17" s="8" t="s">
        <v>6</v>
      </c>
      <c r="B17" s="53">
        <v>0</v>
      </c>
      <c r="C17" s="28">
        <v>138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138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136</v>
      </c>
      <c r="C19" s="28">
        <v>138</v>
      </c>
      <c r="D19" s="13">
        <f t="shared" si="0"/>
        <v>492.75362318840581</v>
      </c>
      <c r="E19" s="54"/>
    </row>
    <row r="20" spans="1:5" ht="15.75" thickBot="1" x14ac:dyDescent="0.3">
      <c r="A20" s="8" t="s">
        <v>9</v>
      </c>
      <c r="B20" s="53">
        <v>0</v>
      </c>
      <c r="C20" s="28">
        <v>138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150</v>
      </c>
      <c r="C21" s="28">
        <v>138</v>
      </c>
      <c r="D21" s="13">
        <f t="shared" si="0"/>
        <v>543.47826086956525</v>
      </c>
      <c r="E21" s="54"/>
    </row>
    <row r="22" spans="1:5" ht="15.75" thickBot="1" x14ac:dyDescent="0.3">
      <c r="A22" s="8" t="s">
        <v>11</v>
      </c>
      <c r="B22" s="53">
        <v>0</v>
      </c>
      <c r="C22" s="28">
        <v>138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55">
        <v>10</v>
      </c>
      <c r="C23" s="29">
        <v>138</v>
      </c>
      <c r="D23" s="13">
        <f t="shared" si="0"/>
        <v>36.231884057971016</v>
      </c>
      <c r="E23" s="54"/>
    </row>
    <row r="24" spans="1:5" x14ac:dyDescent="0.25">
      <c r="A24" s="18" t="s">
        <v>38</v>
      </c>
      <c r="B24" s="19">
        <f>IF(SUM(B12:B23)=0,"",SUM(B12:B23))</f>
        <v>577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48.083333333333336</v>
      </c>
      <c r="C25" s="24">
        <f>IF(SUM(C12:C23)=0,"",AVERAGE(C12:C23))</f>
        <v>138</v>
      </c>
      <c r="D25" s="25">
        <f>IF(SUM(D12:D23)=0,"",AVERAGE(D12:D23))</f>
        <v>174.21497584541066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7E474AEA-D15E-4964-A419-D7C6BF6C3BB1}"/>
  </hyperlinks>
  <printOptions horizontalCentered="1" verticalCentered="1"/>
  <pageMargins left="0.82" right="0.27559055118110237" top="0.94488188976377963" bottom="0.79" header="0.31496062992125984" footer="0.31496062992125984"/>
  <pageSetup orientation="landscape" r:id="rId1"/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09AB-F531-4C2E-B64C-DE6D91DE0A62}">
  <dimension ref="A1:F25"/>
  <sheetViews>
    <sheetView zoomScaleNormal="100" workbookViewId="0">
      <selection activeCell="C9" sqref="C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106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0</v>
      </c>
      <c r="C12" s="61">
        <v>264</v>
      </c>
      <c r="D12" s="13">
        <f>IF(B12=""," ",(B12*500/C12))</f>
        <v>0</v>
      </c>
      <c r="E12" s="54"/>
    </row>
    <row r="13" spans="1:6" ht="15.75" thickBot="1" x14ac:dyDescent="0.3">
      <c r="A13" s="8" t="s">
        <v>2</v>
      </c>
      <c r="B13" s="53">
        <v>50</v>
      </c>
      <c r="C13" s="28">
        <v>264</v>
      </c>
      <c r="D13" s="13">
        <f t="shared" ref="D13:D23" si="0">IF(B13=""," ",(B13*500/C13))</f>
        <v>94.696969696969703</v>
      </c>
      <c r="E13" s="54"/>
    </row>
    <row r="14" spans="1:6" ht="15.75" thickBot="1" x14ac:dyDescent="0.3">
      <c r="A14" s="8" t="s">
        <v>3</v>
      </c>
      <c r="B14" s="53">
        <v>0</v>
      </c>
      <c r="C14" s="28">
        <v>264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20</v>
      </c>
      <c r="C15" s="28">
        <v>264</v>
      </c>
      <c r="D15" s="13">
        <f t="shared" si="0"/>
        <v>37.878787878787875</v>
      </c>
      <c r="E15" s="54"/>
    </row>
    <row r="16" spans="1:6" ht="15.75" thickBot="1" x14ac:dyDescent="0.3">
      <c r="A16" s="8" t="s">
        <v>5</v>
      </c>
      <c r="B16" s="53">
        <v>0</v>
      </c>
      <c r="C16" s="28">
        <v>264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264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60</v>
      </c>
      <c r="C18" s="28">
        <v>264</v>
      </c>
      <c r="D18" s="13">
        <f t="shared" si="0"/>
        <v>113.63636363636364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264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0</v>
      </c>
      <c r="C20" s="28">
        <v>264</v>
      </c>
      <c r="D20" s="13">
        <f t="shared" si="0"/>
        <v>0</v>
      </c>
      <c r="E20" s="54"/>
    </row>
    <row r="21" spans="1:5" ht="15.75" thickBot="1" x14ac:dyDescent="0.3">
      <c r="A21" s="8" t="s">
        <v>10</v>
      </c>
      <c r="B21" s="53">
        <v>0</v>
      </c>
      <c r="C21" s="28">
        <v>264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0</v>
      </c>
      <c r="C22" s="28">
        <v>264</v>
      </c>
      <c r="D22" s="13">
        <f t="shared" si="0"/>
        <v>0</v>
      </c>
      <c r="E22" s="54"/>
    </row>
    <row r="23" spans="1:5" ht="15.75" thickBot="1" x14ac:dyDescent="0.3">
      <c r="A23" s="17" t="s">
        <v>12</v>
      </c>
      <c r="B23" s="60">
        <v>30</v>
      </c>
      <c r="C23" s="62">
        <v>264</v>
      </c>
      <c r="D23" s="13">
        <f t="shared" si="0"/>
        <v>56.81818181818182</v>
      </c>
      <c r="E23" s="54"/>
    </row>
    <row r="24" spans="1:5" x14ac:dyDescent="0.25">
      <c r="A24" s="18" t="s">
        <v>38</v>
      </c>
      <c r="B24" s="19">
        <f>IF(SUM(B12:B23)=0,"",SUM(B12:B23))</f>
        <v>160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13.333333333333334</v>
      </c>
      <c r="C25" s="24">
        <f>IF(SUM(C12:C23)=0,"",AVERAGE(C12:C23))</f>
        <v>264</v>
      </c>
      <c r="D25" s="25">
        <f>IF(SUM(D12:D23)=0,"",AVERAGE(D12:D23))</f>
        <v>25.252525252525249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2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40209CE4-FEDE-41A1-A1E9-7B24B91924D8}"/>
  </hyperlinks>
  <printOptions horizontalCentered="1" verticalCentered="1"/>
  <pageMargins left="0.96" right="0.27559055118110237" top="0.94488188976377963" bottom="0.78" header="0.31496062992125984" footer="0.31496062992125984"/>
  <pageSetup orientation="landscape" r:id="rId1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43C7-C565-4A9F-B3A1-6A43FC681947}">
  <dimension ref="A1:F25"/>
  <sheetViews>
    <sheetView zoomScaleNormal="100" workbookViewId="0">
      <selection activeCell="F19" sqref="F19"/>
    </sheetView>
  </sheetViews>
  <sheetFormatPr baseColWidth="10" defaultColWidth="11.42578125" defaultRowHeight="15" x14ac:dyDescent="0.25"/>
  <cols>
    <col min="1" max="1" width="17.140625" style="6" bestFit="1" customWidth="1"/>
    <col min="2" max="2" width="15.85546875" style="6" customWidth="1"/>
    <col min="3" max="3" width="17.85546875" style="6" customWidth="1"/>
    <col min="4" max="4" width="25.7109375" style="6" customWidth="1"/>
    <col min="5" max="5" width="17.28515625" style="6" customWidth="1"/>
    <col min="6" max="6" width="21.5703125" style="6" customWidth="1"/>
    <col min="7" max="16384" width="11.42578125" style="6"/>
  </cols>
  <sheetData>
    <row r="1" spans="1:6" ht="15.75" thickBot="1" x14ac:dyDescent="0.3">
      <c r="A1" s="58" t="s">
        <v>110</v>
      </c>
    </row>
    <row r="2" spans="1:6" s="5" customFormat="1" x14ac:dyDescent="0.25">
      <c r="A2" s="79" t="s">
        <v>14</v>
      </c>
      <c r="B2" s="79"/>
      <c r="C2" s="80" t="str">
        <f>IF('Datos Generales'!I11="","",'Datos Generales'!I11)</f>
        <v xml:space="preserve">Universidad Nacional </v>
      </c>
      <c r="D2" s="80"/>
      <c r="E2" s="80"/>
      <c r="F2" s="80"/>
    </row>
    <row r="3" spans="1:6" x14ac:dyDescent="0.25">
      <c r="A3" s="79" t="s">
        <v>27</v>
      </c>
      <c r="B3" s="79"/>
      <c r="C3" s="80" t="s">
        <v>108</v>
      </c>
      <c r="D3" s="80"/>
      <c r="E3" s="80"/>
      <c r="F3" s="80"/>
    </row>
    <row r="4" spans="1:6" x14ac:dyDescent="0.25">
      <c r="A4" s="82" t="s">
        <v>28</v>
      </c>
      <c r="B4" s="82"/>
      <c r="C4" s="83">
        <f>IF('Datos Generales'!J22="","",'Datos Generales'!J22)</f>
        <v>2025</v>
      </c>
      <c r="D4" s="83"/>
      <c r="E4" s="83"/>
      <c r="F4" s="16"/>
    </row>
    <row r="5" spans="1:6" x14ac:dyDescent="0.25">
      <c r="A5" s="79" t="s">
        <v>15</v>
      </c>
      <c r="B5" s="79"/>
      <c r="C5" s="81">
        <v>46065</v>
      </c>
      <c r="D5" s="80"/>
      <c r="E5" s="80"/>
      <c r="F5" s="80"/>
    </row>
    <row r="6" spans="1:6" x14ac:dyDescent="0.25">
      <c r="A6" s="79" t="s">
        <v>16</v>
      </c>
      <c r="B6" s="79"/>
      <c r="C6" s="80" t="s">
        <v>112</v>
      </c>
      <c r="D6" s="80"/>
      <c r="E6" s="80"/>
      <c r="F6" s="80"/>
    </row>
    <row r="9" spans="1:6" x14ac:dyDescent="0.25">
      <c r="D9"/>
    </row>
    <row r="10" spans="1:6" ht="15.75" thickBot="1" x14ac:dyDescent="0.3"/>
    <row r="11" spans="1:6" ht="51" customHeight="1" thickBot="1" x14ac:dyDescent="0.3">
      <c r="A11" s="9" t="s">
        <v>0</v>
      </c>
      <c r="B11" s="10" t="s">
        <v>30</v>
      </c>
      <c r="C11" s="10" t="s">
        <v>29</v>
      </c>
      <c r="D11" s="11" t="s">
        <v>31</v>
      </c>
      <c r="E11" s="11" t="s">
        <v>42</v>
      </c>
    </row>
    <row r="12" spans="1:6" ht="15.75" thickBot="1" x14ac:dyDescent="0.3">
      <c r="A12" s="12" t="s">
        <v>1</v>
      </c>
      <c r="B12" s="59">
        <v>58</v>
      </c>
      <c r="C12" s="61">
        <v>86</v>
      </c>
      <c r="D12" s="13">
        <f>IF(B12=""," ",(B12*500/C12))</f>
        <v>337.2093023255814</v>
      </c>
      <c r="E12" s="54"/>
    </row>
    <row r="13" spans="1:6" ht="15.75" thickBot="1" x14ac:dyDescent="0.3">
      <c r="A13" s="8" t="s">
        <v>2</v>
      </c>
      <c r="B13" s="53">
        <v>0</v>
      </c>
      <c r="C13" s="28">
        <v>86</v>
      </c>
      <c r="D13" s="13">
        <f t="shared" ref="D13:D23" si="0">IF(B13=""," ",(B13*500/C13))</f>
        <v>0</v>
      </c>
      <c r="E13" s="54"/>
    </row>
    <row r="14" spans="1:6" ht="15.75" thickBot="1" x14ac:dyDescent="0.3">
      <c r="A14" s="8" t="s">
        <v>3</v>
      </c>
      <c r="B14" s="53">
        <v>0</v>
      </c>
      <c r="C14" s="28">
        <v>86</v>
      </c>
      <c r="D14" s="13">
        <f t="shared" si="0"/>
        <v>0</v>
      </c>
      <c r="E14" s="54"/>
    </row>
    <row r="15" spans="1:6" ht="15.75" thickBot="1" x14ac:dyDescent="0.3">
      <c r="A15" s="8" t="s">
        <v>4</v>
      </c>
      <c r="B15" s="53">
        <v>0</v>
      </c>
      <c r="C15" s="28">
        <v>86</v>
      </c>
      <c r="D15" s="13">
        <f t="shared" si="0"/>
        <v>0</v>
      </c>
      <c r="E15" s="54"/>
    </row>
    <row r="16" spans="1:6" ht="15.75" thickBot="1" x14ac:dyDescent="0.3">
      <c r="A16" s="8" t="s">
        <v>5</v>
      </c>
      <c r="B16" s="53">
        <v>0</v>
      </c>
      <c r="C16" s="28">
        <v>86</v>
      </c>
      <c r="D16" s="13">
        <f t="shared" si="0"/>
        <v>0</v>
      </c>
      <c r="E16" s="54"/>
    </row>
    <row r="17" spans="1:5" ht="15.75" thickBot="1" x14ac:dyDescent="0.3">
      <c r="A17" s="8" t="s">
        <v>6</v>
      </c>
      <c r="B17" s="53">
        <v>0</v>
      </c>
      <c r="C17" s="28">
        <v>86</v>
      </c>
      <c r="D17" s="13">
        <f t="shared" si="0"/>
        <v>0</v>
      </c>
      <c r="E17" s="54"/>
    </row>
    <row r="18" spans="1:5" s="7" customFormat="1" ht="15.75" thickBot="1" x14ac:dyDescent="0.3">
      <c r="A18" s="8" t="s">
        <v>7</v>
      </c>
      <c r="B18" s="53">
        <v>0</v>
      </c>
      <c r="C18" s="28">
        <v>86</v>
      </c>
      <c r="D18" s="13">
        <f t="shared" si="0"/>
        <v>0</v>
      </c>
      <c r="E18" s="54"/>
    </row>
    <row r="19" spans="1:5" s="7" customFormat="1" ht="15.75" thickBot="1" x14ac:dyDescent="0.3">
      <c r="A19" s="8" t="s">
        <v>8</v>
      </c>
      <c r="B19" s="53">
        <v>0</v>
      </c>
      <c r="C19" s="28">
        <v>86</v>
      </c>
      <c r="D19" s="13">
        <f t="shared" si="0"/>
        <v>0</v>
      </c>
      <c r="E19" s="54"/>
    </row>
    <row r="20" spans="1:5" ht="15.75" thickBot="1" x14ac:dyDescent="0.3">
      <c r="A20" s="8" t="s">
        <v>9</v>
      </c>
      <c r="B20" s="53">
        <v>33</v>
      </c>
      <c r="C20" s="28">
        <v>86</v>
      </c>
      <c r="D20" s="13">
        <f t="shared" si="0"/>
        <v>191.86046511627907</v>
      </c>
      <c r="E20" s="54"/>
    </row>
    <row r="21" spans="1:5" ht="15.75" thickBot="1" x14ac:dyDescent="0.3">
      <c r="A21" s="8" t="s">
        <v>10</v>
      </c>
      <c r="B21" s="53">
        <v>0</v>
      </c>
      <c r="C21" s="28">
        <v>86</v>
      </c>
      <c r="D21" s="13">
        <f t="shared" si="0"/>
        <v>0</v>
      </c>
      <c r="E21" s="54"/>
    </row>
    <row r="22" spans="1:5" ht="15.75" thickBot="1" x14ac:dyDescent="0.3">
      <c r="A22" s="8" t="s">
        <v>11</v>
      </c>
      <c r="B22" s="53">
        <v>91</v>
      </c>
      <c r="C22" s="28">
        <v>86</v>
      </c>
      <c r="D22" s="13">
        <f t="shared" si="0"/>
        <v>529.06976744186045</v>
      </c>
      <c r="E22" s="54"/>
    </row>
    <row r="23" spans="1:5" ht="15.75" thickBot="1" x14ac:dyDescent="0.3">
      <c r="A23" s="17" t="s">
        <v>12</v>
      </c>
      <c r="B23" s="60">
        <v>0</v>
      </c>
      <c r="C23" s="62">
        <v>86</v>
      </c>
      <c r="D23" s="13">
        <f t="shared" si="0"/>
        <v>0</v>
      </c>
      <c r="E23" s="54"/>
    </row>
    <row r="24" spans="1:5" x14ac:dyDescent="0.25">
      <c r="A24" s="18" t="s">
        <v>38</v>
      </c>
      <c r="B24" s="19">
        <f>IF(SUM(B12:B23)=0,"",SUM(B12:B23))</f>
        <v>182</v>
      </c>
      <c r="C24" s="20" t="s">
        <v>39</v>
      </c>
      <c r="D24" s="21" t="s">
        <v>39</v>
      </c>
      <c r="E24" s="26"/>
    </row>
    <row r="25" spans="1:5" ht="15.75" thickBot="1" x14ac:dyDescent="0.3">
      <c r="A25" s="22" t="s">
        <v>37</v>
      </c>
      <c r="B25" s="23">
        <f>IF(SUM(B12:B23)=0," ",AVERAGE(B12:B23))</f>
        <v>15.166666666666666</v>
      </c>
      <c r="C25" s="24">
        <f>IF(SUM(C12:C23)=0,"",AVERAGE(C12:C23))</f>
        <v>86</v>
      </c>
      <c r="D25" s="25">
        <f>IF(SUM(D12:D23)=0,"",AVERAGE(D12:D23))</f>
        <v>88.178294573643413</v>
      </c>
      <c r="E25" s="24"/>
    </row>
  </sheetData>
  <protectedRanges>
    <protectedRange sqref="C12:C23" name="Rango2"/>
    <protectedRange sqref="D2" name="Rango3"/>
    <protectedRange sqref="D4:E4" name="Rango2_1"/>
    <protectedRange sqref="D5" name="Rango3_1"/>
    <protectedRange sqref="D6" name="Rango3_1_1"/>
    <protectedRange sqref="D3" name="Rango3_3"/>
  </protectedRanges>
  <mergeCells count="10">
    <mergeCell ref="A5:B5"/>
    <mergeCell ref="C5:F5"/>
    <mergeCell ref="A6:B6"/>
    <mergeCell ref="C6:F6"/>
    <mergeCell ref="A2:B2"/>
    <mergeCell ref="C2:F2"/>
    <mergeCell ref="A3:B3"/>
    <mergeCell ref="C3:F3"/>
    <mergeCell ref="A4:B4"/>
    <mergeCell ref="C4:E4"/>
  </mergeCells>
  <hyperlinks>
    <hyperlink ref="A1" location="'Indice de Edificios'!A1" display="Indice de Edificios" xr:uid="{5CEBCC9C-3CFF-4A53-ACC7-AF5F5BB9BE9B}"/>
  </hyperlinks>
  <printOptions horizontalCentered="1" verticalCentered="1"/>
  <pageMargins left="0.96" right="0.27559055118110237" top="0.94488188976377963" bottom="0.78" header="0.31496062992125984" footer="0.31496062992125984"/>
  <pageSetup orientation="landscape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6"/>
  <sheetViews>
    <sheetView workbookViewId="0">
      <selection activeCell="B1" sqref="B1"/>
    </sheetView>
  </sheetViews>
  <sheetFormatPr baseColWidth="10" defaultColWidth="11.42578125" defaultRowHeight="15" x14ac:dyDescent="0.25"/>
  <cols>
    <col min="1" max="1" width="4.140625" style="14" customWidth="1"/>
    <col min="2" max="2" width="21" style="14" bestFit="1" customWidth="1"/>
    <col min="3" max="3" width="26.140625" style="14" customWidth="1"/>
    <col min="4" max="4" width="16.28515625" style="14" customWidth="1"/>
    <col min="5" max="5" width="28.5703125" style="14" customWidth="1"/>
    <col min="6" max="16384" width="11.42578125" style="14"/>
  </cols>
  <sheetData>
    <row r="1" spans="1:8" ht="15.75" thickBot="1" x14ac:dyDescent="0.3">
      <c r="B1" s="58" t="s">
        <v>110</v>
      </c>
    </row>
    <row r="2" spans="1:8" s="15" customFormat="1" ht="15.75" x14ac:dyDescent="0.25">
      <c r="B2" s="30" t="s">
        <v>35</v>
      </c>
      <c r="C2" s="84" t="str">
        <f>IF('Datos Generales'!I11="","",'Datos Generales'!I11)</f>
        <v xml:space="preserve">Universidad Nacional </v>
      </c>
      <c r="D2" s="84"/>
      <c r="E2" s="84"/>
      <c r="F2" s="14"/>
      <c r="G2" s="14"/>
      <c r="H2" s="14"/>
    </row>
    <row r="3" spans="1:8" ht="15.75" x14ac:dyDescent="0.25">
      <c r="B3" s="30" t="s">
        <v>32</v>
      </c>
      <c r="C3" s="85">
        <v>2025</v>
      </c>
      <c r="D3" s="85"/>
      <c r="E3" s="85"/>
    </row>
    <row r="4" spans="1:8" ht="15.75" thickBot="1" x14ac:dyDescent="0.3"/>
    <row r="5" spans="1:8" ht="47.25" customHeight="1" thickBot="1" x14ac:dyDescent="0.3">
      <c r="A5" s="31" t="s">
        <v>115</v>
      </c>
      <c r="B5" s="31" t="s">
        <v>17</v>
      </c>
      <c r="C5" s="32" t="s">
        <v>34</v>
      </c>
      <c r="D5" s="32" t="s">
        <v>33</v>
      </c>
      <c r="E5" s="32" t="s">
        <v>40</v>
      </c>
    </row>
    <row r="6" spans="1:8" ht="60" x14ac:dyDescent="0.25">
      <c r="A6" s="66">
        <v>1</v>
      </c>
      <c r="B6" s="33" t="str">
        <f>IF('Edificio 1'!C$3="","",'Edificio 1'!C$3)</f>
        <v>Facultad de Ciencias Exactas y Naturales-Facultada de la Tierra y el Mar</v>
      </c>
      <c r="C6" s="34">
        <f>IF('Edificio 1'!$B$25="","",'Edificio 1'!$B$25)</f>
        <v>30.083333333333332</v>
      </c>
      <c r="D6" s="35">
        <f>IF('Edificio 1'!C$25=" "," ",'Edificio 1'!C$25)</f>
        <v>428</v>
      </c>
      <c r="E6" s="36">
        <f>IF(C6=" "," ",(C6*500/D6))</f>
        <v>35.144080996884732</v>
      </c>
    </row>
    <row r="7" spans="1:8" ht="45" x14ac:dyDescent="0.25">
      <c r="A7" s="68">
        <v>2</v>
      </c>
      <c r="B7" s="64" t="str">
        <f>IF('Edificio 2'!C$3="","",'Edificio 2'!C$3)</f>
        <v xml:space="preserve">Facultada de Ciencias Sociales y Facultada de Filosofía y Letras </v>
      </c>
      <c r="C7" s="34">
        <f>IF('Edificio 2'!$B$25="","",'Edificio 2'!$B$25)</f>
        <v>53.416666666666664</v>
      </c>
      <c r="D7" s="35">
        <f>IF('Edificio 2'!C$25=" "," ",'Edificio 2'!C$25)</f>
        <v>736</v>
      </c>
      <c r="E7" s="37">
        <f>IF(C7=" "," ",(C7*500/D7))</f>
        <v>36.288496376811594</v>
      </c>
    </row>
    <row r="8" spans="1:8" ht="45" x14ac:dyDescent="0.25">
      <c r="A8" s="68">
        <v>3</v>
      </c>
      <c r="B8" s="64" t="str">
        <f>IF('Edificio 3'!C$3="","",'Edificio 3'!C$3)</f>
        <v>Edificio Administrativo Rectoría</v>
      </c>
      <c r="C8" s="34">
        <f>IF('Edificio 3'!$B$25="","",'Edificio 3'!$B$25)</f>
        <v>19.666666666666668</v>
      </c>
      <c r="D8" s="35">
        <f>IF('Edificio 3'!C$25=" "," ",'Edificio 3'!C$25)</f>
        <v>307</v>
      </c>
      <c r="E8" s="37">
        <f t="shared" ref="E8:E34" si="0">IF(C8=" "," ",(C8*500/D8))</f>
        <v>32.03040173724213</v>
      </c>
    </row>
    <row r="9" spans="1:8" ht="60" x14ac:dyDescent="0.25">
      <c r="A9" s="68">
        <v>4</v>
      </c>
      <c r="B9" s="64" t="str">
        <f>IF('Edificio 4'!C$3="","",'Edificio 4'!C$3)</f>
        <v>Centro de Investigación y Docencia en Educación (CIDE)</v>
      </c>
      <c r="C9" s="34">
        <f>IF('Edificio 4'!$B$25="","",'Edificio 4'!$B$25)</f>
        <v>142.41666666666666</v>
      </c>
      <c r="D9" s="35">
        <f>IF('Edificio 4'!C$25=" "," ",'Edificio 4'!C$25)</f>
        <v>207</v>
      </c>
      <c r="E9" s="37">
        <f t="shared" si="0"/>
        <v>344.00161030595808</v>
      </c>
    </row>
    <row r="10" spans="1:8" ht="60" x14ac:dyDescent="0.25">
      <c r="A10" s="68">
        <v>5</v>
      </c>
      <c r="B10" s="64" t="str">
        <f>IF('Edificio 5'!C$3="","",'Edificio 5'!C$3)</f>
        <v>Centro de Investigación, Docencia y Extensión Artística (CIDEA)</v>
      </c>
      <c r="C10" s="34">
        <f>IF('Edificio 5'!$B$25="","",'Edificio 5'!$B$25)</f>
        <v>7.25</v>
      </c>
      <c r="D10" s="35">
        <f>IF('Edificio 5'!C25=" "," ",'Edificio 5'!C25)</f>
        <v>167</v>
      </c>
      <c r="E10" s="37">
        <f t="shared" si="0"/>
        <v>21.706586826347305</v>
      </c>
    </row>
    <row r="11" spans="1:8" ht="30" x14ac:dyDescent="0.25">
      <c r="A11" s="68">
        <v>6</v>
      </c>
      <c r="B11" s="64" t="str">
        <f>IF('Edificio 6'!C$3="","",'Edificio 6'!C$3)</f>
        <v>Centro de Estudios Generales</v>
      </c>
      <c r="C11" s="34">
        <f>IF('Edificio 6'!$B$25="","",'Edificio 6'!$B$25)</f>
        <v>4.333333333333333</v>
      </c>
      <c r="D11" s="35">
        <f>IF('Edificio 6'!C$25=" "," ",'Edificio 6'!C$25)</f>
        <v>51</v>
      </c>
      <c r="E11" s="37">
        <f t="shared" si="0"/>
        <v>42.483660130718953</v>
      </c>
    </row>
    <row r="12" spans="1:8" ht="30" x14ac:dyDescent="0.25">
      <c r="A12" s="68">
        <v>7</v>
      </c>
      <c r="B12" s="64" t="str">
        <f>IF('Edificio 7'!C$3="","",'Edificio 7'!C$3)</f>
        <v xml:space="preserve">Vicerrectorias Académicas </v>
      </c>
      <c r="C12" s="34">
        <f>IF('Edificio 7'!$B$25="","",'Edificio 7'!$B$25)</f>
        <v>33.25</v>
      </c>
      <c r="D12" s="35">
        <f>IF('Edificio 7'!C$25=" "," ",'Edificio 7'!C$25)</f>
        <v>186</v>
      </c>
      <c r="E12" s="37">
        <f t="shared" si="0"/>
        <v>89.381720430107521</v>
      </c>
    </row>
    <row r="13" spans="1:8" ht="45" x14ac:dyDescent="0.25">
      <c r="A13" s="68">
        <v>8</v>
      </c>
      <c r="B13" s="64" t="str">
        <f>IF('Edificio 8'!C$3="","",'Edificio 8'!C$3)</f>
        <v>Departamento de Registro y Programa de Gestión Financiera</v>
      </c>
      <c r="C13" s="34">
        <f>IF('Edificio 8'!$B$25="","",'Edificio 8'!$B$25)</f>
        <v>0.41666666666666669</v>
      </c>
      <c r="D13" s="35">
        <f>IF('Edificio 8'!C$25=" "," ",'Edificio 8'!C$25)</f>
        <v>108</v>
      </c>
      <c r="E13" s="37">
        <f t="shared" si="0"/>
        <v>1.9290123456790125</v>
      </c>
    </row>
    <row r="14" spans="1:8" ht="30" x14ac:dyDescent="0.25">
      <c r="A14" s="68">
        <v>9</v>
      </c>
      <c r="B14" s="64" t="str">
        <f>IF('Edificio 9'!C$3="","",'Edificio 9'!C$3)</f>
        <v>Edificio de Procesos Industriales</v>
      </c>
      <c r="C14" s="34">
        <f>IF('Edificio 9'!$B$25="","",'Edificio 9'!$B$25)</f>
        <v>11.166666666666666</v>
      </c>
      <c r="D14" s="35">
        <f>IF('Edificio 9'!C$25=" "," ",'Edificio 9'!C$25)</f>
        <v>100</v>
      </c>
      <c r="E14" s="37">
        <f t="shared" si="0"/>
        <v>55.833333333333329</v>
      </c>
    </row>
    <row r="15" spans="1:8" ht="30" x14ac:dyDescent="0.25">
      <c r="A15" s="68">
        <v>10</v>
      </c>
      <c r="B15" s="65" t="str">
        <f>IF('Edificio 10'!C$3="","",'Edificio 10'!C$3)</f>
        <v>Escuela de Topografía Catastro y Geodesia</v>
      </c>
      <c r="C15" s="38">
        <f>IF('Edificio 10'!$B$24="","",'Edificio 10'!$B$25)</f>
        <v>2.5</v>
      </c>
      <c r="D15" s="35">
        <f>IF('Edificio 10'!C$25=" "," ",'Edificio 10'!C$25)</f>
        <v>29</v>
      </c>
      <c r="E15" s="37">
        <f t="shared" si="0"/>
        <v>43.103448275862071</v>
      </c>
    </row>
    <row r="16" spans="1:8" ht="30" x14ac:dyDescent="0.25">
      <c r="A16" s="68">
        <v>11</v>
      </c>
      <c r="B16" s="65" t="str">
        <f>IF('Edificio 11'!C$3="","",'Edificio 11'!C$3)</f>
        <v>Biblioteca Joaquín García Monge</v>
      </c>
      <c r="C16" s="38">
        <f>IF('Edificio 11'!$B$24="","",'Edificio 11'!$B$25)</f>
        <v>10</v>
      </c>
      <c r="D16" s="35">
        <f>IF('Edificio 11'!C$25=" "," ",'Edificio 11'!C$25)</f>
        <v>62</v>
      </c>
      <c r="E16" s="37">
        <f t="shared" si="0"/>
        <v>80.645161290322577</v>
      </c>
    </row>
    <row r="17" spans="1:5" ht="60" x14ac:dyDescent="0.25">
      <c r="A17" s="68">
        <v>12</v>
      </c>
      <c r="B17" s="65" t="str">
        <f>IF('Edificio 12'!C$3="","",'Edificio 12'!C$3)</f>
        <v>Observatorio Vulcanológico y Sismológico de Costa Rica (OVSICORI)</v>
      </c>
      <c r="C17" s="38">
        <f>IF('Edificio 12'!$B$24="","",'Edificio 12'!$B$25)</f>
        <v>0.41666666666666669</v>
      </c>
      <c r="D17" s="35">
        <f>IF('Edificio 12'!C$25=" "," ",'Edificio 12'!C$25)</f>
        <v>28</v>
      </c>
      <c r="E17" s="37">
        <f t="shared" si="0"/>
        <v>7.4404761904761907</v>
      </c>
    </row>
    <row r="18" spans="1:5" ht="90" x14ac:dyDescent="0.25">
      <c r="A18" s="68">
        <v>13</v>
      </c>
      <c r="B18" s="65" t="str">
        <f>IF('Edificio 13'!C$3="","",'Edificio 13'!C$3)</f>
        <v xml:space="preserve">Programa de Desarrollo y Mantenimiento de la Infraestructura Institucional (PRODEMI) </v>
      </c>
      <c r="C18" s="38">
        <f>IF('Edificio 13'!$B$24="","",'Edificio 13'!$B$25)</f>
        <v>8.3333333333333329E-2</v>
      </c>
      <c r="D18" s="35">
        <f>IF('Edificio 13'!C$25=" "," ",'Edificio 13'!C$25)</f>
        <v>87</v>
      </c>
      <c r="E18" s="37">
        <f t="shared" si="0"/>
        <v>0.47892720306513409</v>
      </c>
    </row>
    <row r="19" spans="1:5" ht="45" x14ac:dyDescent="0.25">
      <c r="A19" s="68">
        <v>14</v>
      </c>
      <c r="B19" s="65" t="str">
        <f>IF('Edificio 14'!C$3="","",'Edificio 14'!C$3)</f>
        <v>Programa de Publicaciones e Impresiones</v>
      </c>
      <c r="C19" s="38" t="str">
        <f>IF('Edificio 14'!$B$24="","",'Edificio 14'!$B$25)</f>
        <v/>
      </c>
      <c r="D19" s="35">
        <f>IF('Edificio 14'!C$25=" "," ",'Edificio 14'!C$25)</f>
        <v>27</v>
      </c>
      <c r="E19" s="37" t="e">
        <f t="shared" si="0"/>
        <v>#VALUE!</v>
      </c>
    </row>
    <row r="20" spans="1:5" ht="30" x14ac:dyDescent="0.25">
      <c r="A20" s="68">
        <v>15</v>
      </c>
      <c r="B20" s="65" t="str">
        <f>IF('Edificio 15'!C$3="","",'Edificio 15'!C$3)</f>
        <v xml:space="preserve">Sección de Transporte Institucional </v>
      </c>
      <c r="C20" s="38">
        <f>IF('Edificio 15'!$B$24="","",'Edificio 15'!$B$25)</f>
        <v>8.25</v>
      </c>
      <c r="D20" s="35">
        <f>IF('Edificio 15'!C$25=" "," ",'Edificio 15'!C$25)</f>
        <v>83</v>
      </c>
      <c r="E20" s="37">
        <f t="shared" si="0"/>
        <v>49.69879518072289</v>
      </c>
    </row>
    <row r="21" spans="1:5" ht="30" x14ac:dyDescent="0.25">
      <c r="A21" s="68">
        <v>16</v>
      </c>
      <c r="B21" s="65" t="str">
        <f>IF('Edificio 16'!C$3="","",'Edificio 16'!C$3)</f>
        <v>UNA-Campus Sostenible</v>
      </c>
      <c r="C21" s="38" t="str">
        <f>IF('Edificio 16'!$B$24="","",'Edificio 16'!$B$25)</f>
        <v/>
      </c>
      <c r="D21" s="35">
        <f>IF('Edificio 16'!C$25=" "," ",'Edificio 16'!C$25)</f>
        <v>12</v>
      </c>
      <c r="E21" s="37" t="e">
        <f t="shared" si="0"/>
        <v>#VALUE!</v>
      </c>
    </row>
    <row r="22" spans="1:5" ht="30" x14ac:dyDescent="0.25">
      <c r="A22" s="68">
        <v>17</v>
      </c>
      <c r="B22" s="65" t="str">
        <f>IF('Edificio 17'!C$3="","",'Edificio 17'!C$3)</f>
        <v>Sección de Seguridad Institucional</v>
      </c>
      <c r="C22" s="38" t="str">
        <f>IF('Edificio 17'!$B$24="","",'Edificio 17'!$B$25)</f>
        <v/>
      </c>
      <c r="D22" s="35">
        <f>IF('Edificio 17'!C$25=" "," ",'Edificio 17'!C$25)</f>
        <v>82</v>
      </c>
      <c r="E22" s="37" t="e">
        <f t="shared" si="0"/>
        <v>#VALUE!</v>
      </c>
    </row>
    <row r="23" spans="1:5" ht="45" x14ac:dyDescent="0.25">
      <c r="A23" s="68">
        <v>18</v>
      </c>
      <c r="B23" s="65" t="str">
        <f>IF('Edificio 18'!C$3="","",'Edificio 18'!C$3)</f>
        <v>Campus Emilia Prieto (Complejo San Pablo Campus el Higueron)</v>
      </c>
      <c r="C23" s="38">
        <f>IF('Edificio 18'!$B$24="","",'Edificio 18'!$B$25)</f>
        <v>11</v>
      </c>
      <c r="D23" s="35">
        <f>IF('Edificio 18'!C$25=" "," ",'Edificio 18'!C$25)</f>
        <v>94</v>
      </c>
      <c r="E23" s="37">
        <f t="shared" si="0"/>
        <v>58.51063829787234</v>
      </c>
    </row>
    <row r="24" spans="1:5" ht="60" x14ac:dyDescent="0.25">
      <c r="A24" s="68">
        <v>19</v>
      </c>
      <c r="B24" s="65" t="str">
        <f>IF('Edificio 19'!C$3="","",'Edificio 19'!C$3)</f>
        <v>Instituto de Investigación y Servicios Forestales (INISEFOR)</v>
      </c>
      <c r="C24" s="38">
        <f>IF('Edificio 19'!$B$24="","",'Edificio 19'!$B$25)</f>
        <v>6.083333333333333</v>
      </c>
      <c r="D24" s="35">
        <f>IF('Edificio 19'!C$25=" "," ",'Edificio 19'!C$25)</f>
        <v>27</v>
      </c>
      <c r="E24" s="37">
        <f t="shared" si="0"/>
        <v>112.65432098765432</v>
      </c>
    </row>
    <row r="25" spans="1:5" ht="30" x14ac:dyDescent="0.25">
      <c r="A25" s="68">
        <v>20</v>
      </c>
      <c r="B25" s="65" t="str">
        <f>IF('Edificio 20'!C$3="","",'Edificio 20'!C$3)</f>
        <v>Escuela de Medicina Veterinaria</v>
      </c>
      <c r="C25" s="38">
        <f>IF('Edificio 20'!$B$24="","",'Edificio 20'!$B$25)</f>
        <v>12.5</v>
      </c>
      <c r="D25" s="35">
        <f>IF('Edificio 20'!C$25=" "," ",'Edificio 20'!C$25)</f>
        <v>98</v>
      </c>
      <c r="E25" s="37">
        <f t="shared" si="0"/>
        <v>63.775510204081634</v>
      </c>
    </row>
    <row r="26" spans="1:5" ht="60" x14ac:dyDescent="0.25">
      <c r="A26" s="68">
        <v>21</v>
      </c>
      <c r="B26" s="65" t="str">
        <f>IF('Edificio 21'!C$3="","",'Edificio 21'!C$3)</f>
        <v>Escuela de Ciencias del Movimiento Humano y Calidad de Vida (CIEMHCAVI)</v>
      </c>
      <c r="C26" s="38">
        <f>IF('Edificio 21'!$B$24="","",'Edificio 21'!$B$25)</f>
        <v>6.25</v>
      </c>
      <c r="D26" s="35">
        <f>IF('Edificio 21'!C$25=" "," ",'Edificio 21'!C$25)</f>
        <v>51</v>
      </c>
      <c r="E26" s="37">
        <f t="shared" si="0"/>
        <v>61.274509803921568</v>
      </c>
    </row>
    <row r="27" spans="1:5" x14ac:dyDescent="0.25">
      <c r="A27" s="68">
        <v>22</v>
      </c>
      <c r="B27" s="65" t="str">
        <f>IF('Edificio 22'!C$3="","",'Edificio 22'!C$3)</f>
        <v>Escuela de Informática</v>
      </c>
      <c r="C27" s="38">
        <f>IF('Edificio 22'!$B$24="","",'Edificio 22'!$B$25)</f>
        <v>7.083333333333333</v>
      </c>
      <c r="D27" s="35">
        <f>IF('Edificio 22'!C$25=" "," ",'Edificio 22'!C$25)</f>
        <v>83</v>
      </c>
      <c r="E27" s="37">
        <f t="shared" si="0"/>
        <v>42.670682730923694</v>
      </c>
    </row>
    <row r="28" spans="1:5" ht="60" x14ac:dyDescent="0.25">
      <c r="A28" s="68">
        <v>23</v>
      </c>
      <c r="B28" s="65" t="str">
        <f>IF('Edificio 23'!C$3="","",'Edificio 23'!C$3)</f>
        <v>Centro Internacional de Política Económica para el Desarrollo Sostenible (CINPE)</v>
      </c>
      <c r="C28" s="38">
        <f>IF('Edificio 23'!$B$24="","",'Edificio 23'!$B$25)</f>
        <v>8.3333333333333329E-2</v>
      </c>
      <c r="D28" s="35">
        <f>IF('Edificio 23'!C$25=" "," ",'Edificio 23'!C$25)</f>
        <v>33</v>
      </c>
      <c r="E28" s="37">
        <f t="shared" si="0"/>
        <v>1.2626262626262625</v>
      </c>
    </row>
    <row r="29" spans="1:5" ht="60" x14ac:dyDescent="0.25">
      <c r="A29" s="68">
        <v>24</v>
      </c>
      <c r="B29" s="65" t="str">
        <f>IF('Edificio 24'!C$3="","",'Edificio 24'!C$3)</f>
        <v>Centro de Investigaciones Apícolas Tropicales (CINAT)</v>
      </c>
      <c r="C29" s="38" t="str">
        <f>IF('Edificio 24'!$B$24="","",'Edificio 24'!$B$25)</f>
        <v/>
      </c>
      <c r="D29" s="35">
        <f>IF('Edificio 24'!C$25=" "," ",'Edificio 24'!C$25)</f>
        <v>19</v>
      </c>
      <c r="E29" s="37" t="e">
        <f t="shared" si="0"/>
        <v>#VALUE!</v>
      </c>
    </row>
    <row r="30" spans="1:5" ht="30" x14ac:dyDescent="0.25">
      <c r="A30" s="68">
        <v>25</v>
      </c>
      <c r="B30" s="65" t="str">
        <f>IF('Edificio 25'!C$3="","",'Edificio 25'!C$3)</f>
        <v>Edificio Emprendimiento</v>
      </c>
      <c r="C30" s="38">
        <f>IF('Edificio 25'!$B$24="","",'Edificio 25'!$B$25)</f>
        <v>4.083333333333333</v>
      </c>
      <c r="D30" s="35">
        <f>IF('Edificio 25'!C$25=" "," ",'Edificio 25'!C$25)</f>
        <v>32</v>
      </c>
      <c r="E30" s="37">
        <f t="shared" si="0"/>
        <v>63.802083333333329</v>
      </c>
    </row>
    <row r="31" spans="1:5" x14ac:dyDescent="0.25">
      <c r="A31" s="68">
        <v>26</v>
      </c>
      <c r="B31" s="65" t="str">
        <f>IF('Edificio 26'!C$3="","",'Edificio 26'!C$3)</f>
        <v>Campus Coto</v>
      </c>
      <c r="C31" s="38" t="str">
        <f>IF('Edificio 26'!$B$24="","",'Edificio 26'!$B$25)</f>
        <v/>
      </c>
      <c r="D31" s="35">
        <f>IF('Edificio 26'!C$25=" "," ",'Edificio 26'!C$25)</f>
        <v>75</v>
      </c>
      <c r="E31" s="37" t="e">
        <f t="shared" si="0"/>
        <v>#VALUE!</v>
      </c>
    </row>
    <row r="32" spans="1:5" ht="30" x14ac:dyDescent="0.25">
      <c r="A32" s="68">
        <v>27</v>
      </c>
      <c r="B32" s="65" t="str">
        <f>IF('Edificio 27'!C$3="","",'Edificio 27'!C$3)</f>
        <v>Campus Pérez Zeledón</v>
      </c>
      <c r="C32" s="38">
        <f>IF('Edificio 27'!$B$24="","",'Edificio 27'!$B$25)</f>
        <v>48.083333333333336</v>
      </c>
      <c r="D32" s="35">
        <f>IF('Edificio 27'!C$25=" "," ",'Edificio 27'!C$25)</f>
        <v>138</v>
      </c>
      <c r="E32" s="37">
        <f t="shared" si="0"/>
        <v>174.21497584541063</v>
      </c>
    </row>
    <row r="33" spans="1:5" ht="45" x14ac:dyDescent="0.25">
      <c r="A33" s="68">
        <v>28</v>
      </c>
      <c r="B33" s="65" t="str">
        <f>IF('Edificio 28'!C$3="","",'Edificio 28'!C$3)</f>
        <v>Sede Regional Chorotega (Liberia y Nicoya)</v>
      </c>
      <c r="C33" s="38">
        <f>IF('Edificio 28'!$B$24="","",'Edificio 28'!$B$25)</f>
        <v>13.333333333333334</v>
      </c>
      <c r="D33" s="35">
        <f>IF('Edificio 28'!C$25=" "," ",'Edificio 28'!C$25)</f>
        <v>264</v>
      </c>
      <c r="E33" s="37">
        <f t="shared" si="0"/>
        <v>25.252525252525253</v>
      </c>
    </row>
    <row r="34" spans="1:5" ht="15.75" thickBot="1" x14ac:dyDescent="0.3">
      <c r="A34" s="67">
        <v>29</v>
      </c>
      <c r="B34" s="69" t="str">
        <f>IF('Edificio 29'!C$3="","",'Edificio 29'!C$3)</f>
        <v>Campus Sarapiquí</v>
      </c>
      <c r="C34" s="38">
        <f>IF('Edificio 29'!$B$24="","",'Edificio 29'!$B$25)</f>
        <v>15.166666666666666</v>
      </c>
      <c r="D34" s="35">
        <f>IF('Edificio 29'!C$25=" "," ",'Edificio 29'!C$25)</f>
        <v>86</v>
      </c>
      <c r="E34" s="37">
        <f t="shared" si="0"/>
        <v>88.178294573643413</v>
      </c>
    </row>
    <row r="35" spans="1:5" x14ac:dyDescent="0.25">
      <c r="A35" s="86" t="s">
        <v>18</v>
      </c>
      <c r="B35" s="87"/>
      <c r="C35" s="39">
        <f>SUM(C6:C34)</f>
        <v>446.91666666666657</v>
      </c>
      <c r="D35" s="40">
        <f>SUM(D6:D34)</f>
        <v>3700</v>
      </c>
      <c r="E35" s="41" t="s">
        <v>39</v>
      </c>
    </row>
    <row r="36" spans="1:5" ht="15.75" thickBot="1" x14ac:dyDescent="0.3">
      <c r="A36" s="88" t="s">
        <v>36</v>
      </c>
      <c r="B36" s="89"/>
      <c r="C36" s="42" t="s">
        <v>39</v>
      </c>
      <c r="D36" s="43" t="s">
        <v>39</v>
      </c>
      <c r="E36" s="43">
        <f>IF(C35="","",(C35*500/D35))</f>
        <v>60.394144144144128</v>
      </c>
    </row>
  </sheetData>
  <protectedRanges>
    <protectedRange sqref="F2" name="Rango3"/>
  </protectedRanges>
  <mergeCells count="4">
    <mergeCell ref="C2:E2"/>
    <mergeCell ref="C3:E3"/>
    <mergeCell ref="A35:B35"/>
    <mergeCell ref="A36:B36"/>
  </mergeCells>
  <hyperlinks>
    <hyperlink ref="B1" location="'Indice de Edificios'!A1" display="Indice de Edificios" xr:uid="{3BB47F9D-1BE4-4053-BA7B-ADA2187CB349}"/>
  </hyperlinks>
  <printOptions horizontalCentered="1" verticalCentered="1"/>
  <pageMargins left="0.35433070866141736" right="0.28999999999999998" top="0.9055118110236221" bottom="1.2" header="0.31496062992125984" footer="1.05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/>
  </sheetViews>
  <sheetFormatPr baseColWidth="10" defaultColWidth="11.42578125" defaultRowHeight="15" x14ac:dyDescent="0.25"/>
  <cols>
    <col min="1" max="1" width="21.140625" style="6" customWidth="1"/>
    <col min="2" max="2" width="19" style="6" customWidth="1"/>
    <col min="3" max="3" width="15.5703125" style="6" customWidth="1"/>
    <col min="4" max="4" width="18.140625" style="6" customWidth="1"/>
    <col min="5" max="16384" width="11.42578125" style="6"/>
  </cols>
  <sheetData>
    <row r="1" spans="1:4" ht="15.75" thickBot="1" x14ac:dyDescent="0.3">
      <c r="A1" s="58" t="s">
        <v>110</v>
      </c>
    </row>
    <row r="2" spans="1:4" x14ac:dyDescent="0.25">
      <c r="A2" s="30" t="s">
        <v>35</v>
      </c>
      <c r="B2" s="90" t="str">
        <f>IF('Datos Generales'!I11="","",'Datos Generales'!I11)</f>
        <v xml:space="preserve">Universidad Nacional </v>
      </c>
      <c r="C2" s="90"/>
      <c r="D2" s="90"/>
    </row>
    <row r="3" spans="1:4" x14ac:dyDescent="0.25">
      <c r="A3" s="44" t="s">
        <v>28</v>
      </c>
      <c r="B3" s="91">
        <f>IF('Datos Generales'!J22="","",'Datos Generales'!J22)</f>
        <v>2025</v>
      </c>
      <c r="C3" s="91"/>
      <c r="D3" s="91"/>
    </row>
    <row r="4" spans="1:4" ht="15.75" thickBot="1" x14ac:dyDescent="0.3"/>
    <row r="5" spans="1:4" ht="45.75" thickBot="1" x14ac:dyDescent="0.3">
      <c r="A5" s="9" t="s">
        <v>0</v>
      </c>
      <c r="B5" s="10" t="s">
        <v>34</v>
      </c>
      <c r="C5" s="10" t="s">
        <v>29</v>
      </c>
      <c r="D5" s="11" t="s">
        <v>41</v>
      </c>
    </row>
    <row r="6" spans="1:4" x14ac:dyDescent="0.25">
      <c r="A6" s="45" t="s">
        <v>1</v>
      </c>
      <c r="B6" s="46">
        <f>IF(SUM('Edificio 1:Edificio 29'!B12)&gt;0,SUM('Edificio 1:Edificio 29'!B12)," ")</f>
        <v>427</v>
      </c>
      <c r="C6" s="46">
        <f>IF(SUM('Edificio 1:Edificio 29'!C12)&gt;0,SUM('Edificio 1:Edificio 29'!C12)," ")</f>
        <v>3700</v>
      </c>
      <c r="D6" s="46">
        <f>IF(B6=" "," ",((B6)/C6))</f>
        <v>0.11540540540540541</v>
      </c>
    </row>
    <row r="7" spans="1:4" x14ac:dyDescent="0.25">
      <c r="A7" s="8" t="s">
        <v>2</v>
      </c>
      <c r="B7" s="46">
        <f>IF(SUM('Edificio 1:Edificio 29'!B13)&gt;0,SUM('Edificio 1:Edificio 29'!B13)," ")</f>
        <v>212</v>
      </c>
      <c r="C7" s="46">
        <f>IF(SUM('Edificio 1:Edificio 29'!C13)&gt;0,SUM('Edificio 1:Edificio 29'!C13)," ")</f>
        <v>3700</v>
      </c>
      <c r="D7" s="47">
        <f>IF(B7=" "," ",((B7*500)/C7))</f>
        <v>28.648648648648649</v>
      </c>
    </row>
    <row r="8" spans="1:4" x14ac:dyDescent="0.25">
      <c r="A8" s="8" t="s">
        <v>3</v>
      </c>
      <c r="B8" s="46">
        <f>IF(SUM('Edificio 1:Edificio 29'!B14)&gt;0,SUM('Edificio 1:Edificio 29'!B14)," ")</f>
        <v>284</v>
      </c>
      <c r="C8" s="46">
        <f>IF(SUM('Edificio 1:Edificio 29'!C14)&gt;0,SUM('Edificio 1:Edificio 29'!C14)," ")</f>
        <v>3700</v>
      </c>
      <c r="D8" s="47">
        <f t="shared" ref="D8:D17" si="0">IF(B8=" "," ",((B8*500)/C8))</f>
        <v>38.378378378378379</v>
      </c>
    </row>
    <row r="9" spans="1:4" x14ac:dyDescent="0.25">
      <c r="A9" s="8" t="s">
        <v>4</v>
      </c>
      <c r="B9" s="46">
        <f>IF(SUM('Edificio 1:Edificio 29'!B15)&gt;0,SUM('Edificio 1:Edificio 29'!B15)," ")</f>
        <v>242</v>
      </c>
      <c r="C9" s="46">
        <f>IF(SUM('Edificio 1:Edificio 29'!C15)&gt;0,SUM('Edificio 1:Edificio 29'!C15)," ")</f>
        <v>3700</v>
      </c>
      <c r="D9" s="47">
        <f t="shared" si="0"/>
        <v>32.702702702702702</v>
      </c>
    </row>
    <row r="10" spans="1:4" x14ac:dyDescent="0.25">
      <c r="A10" s="8" t="s">
        <v>5</v>
      </c>
      <c r="B10" s="46">
        <f>IF(SUM('Edificio 1:Edificio 29'!B16)&gt;0,SUM('Edificio 1:Edificio 29'!B16)," ")</f>
        <v>665</v>
      </c>
      <c r="C10" s="46">
        <f>IF(SUM('Edificio 1:Edificio 29'!C16)&gt;0,SUM('Edificio 1:Edificio 29'!C16)," ")</f>
        <v>3700</v>
      </c>
      <c r="D10" s="47">
        <f t="shared" si="0"/>
        <v>89.86486486486487</v>
      </c>
    </row>
    <row r="11" spans="1:4" x14ac:dyDescent="0.25">
      <c r="A11" s="8" t="s">
        <v>6</v>
      </c>
      <c r="B11" s="46">
        <f>IF(SUM('Edificio 1:Edificio 29'!B17)&gt;0,SUM('Edificio 1:Edificio 29'!B17)," ")</f>
        <v>232</v>
      </c>
      <c r="C11" s="46">
        <f>IF(SUM('Edificio 1:Edificio 29'!C17)&gt;0,SUM('Edificio 1:Edificio 29'!C17)," ")</f>
        <v>3700</v>
      </c>
      <c r="D11" s="47">
        <f t="shared" si="0"/>
        <v>31.351351351351351</v>
      </c>
    </row>
    <row r="12" spans="1:4" x14ac:dyDescent="0.25">
      <c r="A12" s="8" t="s">
        <v>7</v>
      </c>
      <c r="B12" s="46">
        <f>IF(SUM('Edificio 1:Edificio 29'!B18)&gt;0,SUM('Edificio 1:Edificio 29'!B18)," ")</f>
        <v>146</v>
      </c>
      <c r="C12" s="46">
        <f>IF(SUM('Edificio 1:Edificio 29'!C18)&gt;0,SUM('Edificio 1:Edificio 29'!C18)," ")</f>
        <v>3700</v>
      </c>
      <c r="D12" s="47">
        <f t="shared" si="0"/>
        <v>19.72972972972973</v>
      </c>
    </row>
    <row r="13" spans="1:4" x14ac:dyDescent="0.25">
      <c r="A13" s="8" t="s">
        <v>8</v>
      </c>
      <c r="B13" s="46">
        <f>IF(SUM('Edificio 1:Edificio 29'!B19)&gt;0,SUM('Edificio 1:Edificio 29'!B19)," ")</f>
        <v>327</v>
      </c>
      <c r="C13" s="46">
        <f>IF(SUM('Edificio 1:Edificio 29'!C19)&gt;0,SUM('Edificio 1:Edificio 29'!C19)," ")</f>
        <v>3700</v>
      </c>
      <c r="D13" s="47">
        <f t="shared" si="0"/>
        <v>44.189189189189186</v>
      </c>
    </row>
    <row r="14" spans="1:4" x14ac:dyDescent="0.25">
      <c r="A14" s="8" t="s">
        <v>9</v>
      </c>
      <c r="B14" s="46">
        <f>IF(SUM('Edificio 1:Edificio 29'!B20)&gt;0,SUM('Edificio 1:Edificio 29'!B20)," ")</f>
        <v>325</v>
      </c>
      <c r="C14" s="46">
        <f>IF(SUM('Edificio 1:Edificio 29'!C20)&gt;0,SUM('Edificio 1:Edificio 29'!C20)," ")</f>
        <v>3700</v>
      </c>
      <c r="D14" s="47">
        <f t="shared" si="0"/>
        <v>43.918918918918919</v>
      </c>
    </row>
    <row r="15" spans="1:4" x14ac:dyDescent="0.25">
      <c r="A15" s="8" t="s">
        <v>10</v>
      </c>
      <c r="B15" s="46">
        <f>IF(SUM('Edificio 1:Edificio 29'!B21)&gt;0,SUM('Edificio 1:Edificio 29'!B21)," ")</f>
        <v>759</v>
      </c>
      <c r="C15" s="46">
        <f>IF(SUM('Edificio 1:Edificio 29'!C21)&gt;0,SUM('Edificio 1:Edificio 29'!C21)," ")</f>
        <v>3700</v>
      </c>
      <c r="D15" s="47">
        <f t="shared" si="0"/>
        <v>102.56756756756756</v>
      </c>
    </row>
    <row r="16" spans="1:4" x14ac:dyDescent="0.25">
      <c r="A16" s="8" t="s">
        <v>11</v>
      </c>
      <c r="B16" s="46">
        <f>IF(SUM('Edificio 1:Edificio 29'!B22)&gt;0,SUM('Edificio 1:Edificio 29'!B22)," ")</f>
        <v>498</v>
      </c>
      <c r="C16" s="46">
        <f>IF(SUM('Edificio 1:Edificio 29'!C22)&gt;0,SUM('Edificio 1:Edificio 29'!C22)," ")</f>
        <v>3700</v>
      </c>
      <c r="D16" s="47">
        <f t="shared" si="0"/>
        <v>67.297297297297291</v>
      </c>
    </row>
    <row r="17" spans="1:4" ht="15.75" thickBot="1" x14ac:dyDescent="0.3">
      <c r="A17" s="17" t="s">
        <v>12</v>
      </c>
      <c r="B17" s="46">
        <f>IF(SUM('Edificio 1:Edificio 29'!B23)&gt;0,SUM('Edificio 1:Edificio 29'!B23)," ")</f>
        <v>1246</v>
      </c>
      <c r="C17" s="46">
        <f>IF(SUM('Edificio 1:Edificio 29'!C23)&gt;0,SUM('Edificio 1:Edificio 29'!C23)," ")</f>
        <v>3700</v>
      </c>
      <c r="D17" s="48">
        <f t="shared" si="0"/>
        <v>168.37837837837839</v>
      </c>
    </row>
    <row r="18" spans="1:4" x14ac:dyDescent="0.25">
      <c r="A18" s="18" t="s">
        <v>13</v>
      </c>
      <c r="B18" s="19">
        <f>IF(SUM(B6:B17)=0," ",SUM(B6:B17))</f>
        <v>5363</v>
      </c>
      <c r="C18" s="49" t="s">
        <v>39</v>
      </c>
      <c r="D18" s="50">
        <f>IF(SUM(D6:D17)=0," ",SUM(D6:D17))</f>
        <v>667.14243243243243</v>
      </c>
    </row>
    <row r="19" spans="1:4" ht="15.75" thickBot="1" x14ac:dyDescent="0.3">
      <c r="A19" s="22" t="s">
        <v>37</v>
      </c>
      <c r="B19" s="23">
        <f>IF(SUM(B6:B17)=0," ",AVERAGE(B6:B17))</f>
        <v>446.91666666666669</v>
      </c>
      <c r="C19" s="23">
        <f>AVERAGE(C6:C17)</f>
        <v>3700</v>
      </c>
      <c r="D19" s="51">
        <f>AVERAGE(D6:D17)</f>
        <v>55.5952027027027</v>
      </c>
    </row>
  </sheetData>
  <protectedRanges>
    <protectedRange sqref="B6:C17" name="Rango2"/>
  </protectedRanges>
  <mergeCells count="2">
    <mergeCell ref="B2:D2"/>
    <mergeCell ref="B3:D3"/>
  </mergeCells>
  <hyperlinks>
    <hyperlink ref="A1" location="'Indice de Edificios'!A1" display="Indice de Edificios" xr:uid="{23E30AB1-E595-416F-8A44-EEAC044C1CB3}"/>
  </hyperlinks>
  <pageMargins left="0.35433070866141736" right="0.31496062992125984" top="0.74803149606299213" bottom="0.9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33</vt:i4>
      </vt:variant>
    </vt:vector>
  </HeadingPairs>
  <TitlesOfParts>
    <vt:vector size="33" baseType="lpstr">
      <vt:lpstr>Datos Generales</vt:lpstr>
      <vt:lpstr>Indice de Edificios</vt:lpstr>
      <vt:lpstr>Edificio 1</vt:lpstr>
      <vt:lpstr>Edificio 2</vt:lpstr>
      <vt:lpstr>Edificio 3</vt:lpstr>
      <vt:lpstr>Edificio 4</vt:lpstr>
      <vt:lpstr>Edificio 5</vt:lpstr>
      <vt:lpstr>Edificio 6</vt:lpstr>
      <vt:lpstr>Edificio 7</vt:lpstr>
      <vt:lpstr>Edificio 8</vt:lpstr>
      <vt:lpstr>Edificio 9</vt:lpstr>
      <vt:lpstr>Edificio 10</vt:lpstr>
      <vt:lpstr>Edificio 11</vt:lpstr>
      <vt:lpstr>Edificio 12</vt:lpstr>
      <vt:lpstr>Edificio 13</vt:lpstr>
      <vt:lpstr>Edificio 14</vt:lpstr>
      <vt:lpstr>Edificio 15</vt:lpstr>
      <vt:lpstr>Edificio 16</vt:lpstr>
      <vt:lpstr>Edificio 17</vt:lpstr>
      <vt:lpstr>Edificio 18</vt:lpstr>
      <vt:lpstr>Edificio 19</vt:lpstr>
      <vt:lpstr>Edificio 20</vt:lpstr>
      <vt:lpstr>Edificio 21</vt:lpstr>
      <vt:lpstr>Edificio 22</vt:lpstr>
      <vt:lpstr>Edificio 23</vt:lpstr>
      <vt:lpstr>Edificio 24</vt:lpstr>
      <vt:lpstr>Edificio 25</vt:lpstr>
      <vt:lpstr>Edificio 26</vt:lpstr>
      <vt:lpstr>Edificio 27</vt:lpstr>
      <vt:lpstr>Edificio 28</vt:lpstr>
      <vt:lpstr>Edificio 29</vt:lpstr>
      <vt:lpstr>Reporte institucional_edificio</vt:lpstr>
      <vt:lpstr>Reporte Institucional_mes</vt:lpstr>
    </vt:vector>
  </TitlesOfParts>
  <Company>minae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jsojo</dc:creator>
  <cp:lastModifiedBy>FABIAN CHAVARRIA SOLERA</cp:lastModifiedBy>
  <cp:lastPrinted>2011-08-05T21:06:08Z</cp:lastPrinted>
  <dcterms:created xsi:type="dcterms:W3CDTF">2010-12-09T13:47:38Z</dcterms:created>
  <dcterms:modified xsi:type="dcterms:W3CDTF">2026-03-24T17:42:37Z</dcterms:modified>
</cp:coreProperties>
</file>